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astro.jaqueline\Downloads\"/>
    </mc:Choice>
  </mc:AlternateContent>
  <bookViews>
    <workbookView xWindow="0" yWindow="0" windowWidth="28800" windowHeight="11700" tabRatio="609"/>
  </bookViews>
  <sheets>
    <sheet name="MEMÓRIA DE CÁLCULO" sheetId="22" r:id="rId1"/>
    <sheet name="Quadro Resumo" sheetId="23" r:id="rId2"/>
    <sheet name="Digitador_30h" sheetId="21" r:id="rId3"/>
    <sheet name="Carregador_44h" sheetId="4" r:id="rId4"/>
    <sheet name="Uniformes" sheetId="18" r:id="rId5"/>
    <sheet name="EPI" sheetId="19" r:id="rId6"/>
  </sheets>
  <externalReferences>
    <externalReference r:id="rId7"/>
  </externalReferences>
  <definedNames>
    <definedName name="_xlnm.Print_Area" localSheetId="1">'Quadro Resumo'!$A$1:$G$15</definedName>
    <definedName name="_xlnm.Print_Titles" localSheetId="3">Carregador_44h!$1:$5</definedName>
    <definedName name="_xlnm.Print_Titles" localSheetId="2">Digitador_30h!$1:$5</definedName>
    <definedName name="_xlnm.Print_Titles" localSheetId="5">EPI!$1:$5</definedName>
    <definedName name="_xlnm.Print_Titles" localSheetId="4">Uniformes!$1:$5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23" l="1"/>
  <c r="K68" i="21" l="1"/>
  <c r="K67" i="21"/>
  <c r="D15" i="23" l="1"/>
  <c r="G20" i="18"/>
  <c r="G37" i="18" l="1"/>
  <c r="G24" i="18" l="1"/>
  <c r="G25" i="18" l="1"/>
  <c r="G23" i="18"/>
  <c r="G22" i="18"/>
  <c r="G21" i="18"/>
  <c r="G26" i="18" l="1"/>
  <c r="G27" i="18" s="1"/>
  <c r="I92" i="21"/>
  <c r="G17" i="19" l="1"/>
  <c r="G18" i="19" s="1"/>
  <c r="G11" i="19"/>
  <c r="G10" i="19"/>
  <c r="G12" i="19" l="1"/>
  <c r="K104" i="21"/>
  <c r="H79" i="22"/>
  <c r="J79" i="22"/>
  <c r="G13" i="18" l="1"/>
  <c r="G34" i="18"/>
  <c r="G35" i="18" l="1"/>
  <c r="G36" i="18" s="1"/>
  <c r="G38" i="18" s="1"/>
  <c r="C84" i="22" l="1"/>
  <c r="C32" i="22"/>
  <c r="C34" i="22" s="1"/>
  <c r="I62" i="4" l="1"/>
  <c r="I61" i="4"/>
  <c r="I60" i="4"/>
  <c r="I59" i="4"/>
  <c r="I58" i="4"/>
  <c r="I57" i="4"/>
  <c r="I56" i="4"/>
  <c r="I55" i="4"/>
  <c r="I48" i="4"/>
  <c r="I47" i="4"/>
  <c r="K71" i="4" l="1"/>
  <c r="K70" i="4"/>
  <c r="K69" i="4"/>
  <c r="I116" i="4"/>
  <c r="I114" i="4"/>
  <c r="I113" i="4"/>
  <c r="I110" i="4"/>
  <c r="I109" i="4"/>
  <c r="I96" i="4"/>
  <c r="I95" i="4"/>
  <c r="I94" i="4"/>
  <c r="I93" i="4"/>
  <c r="I92" i="4"/>
  <c r="I86" i="4"/>
  <c r="I85" i="4"/>
  <c r="I83" i="4"/>
  <c r="K67" i="4"/>
  <c r="J30" i="4"/>
  <c r="K68" i="4" l="1"/>
  <c r="J16" i="4"/>
  <c r="C30" i="4" l="1"/>
  <c r="I97" i="21" l="1"/>
  <c r="I84" i="21"/>
  <c r="I63" i="21"/>
  <c r="K36" i="21"/>
  <c r="K72" i="21" l="1"/>
  <c r="K78" i="21" s="1"/>
  <c r="K40" i="21"/>
  <c r="K41" i="21" s="1"/>
  <c r="I87" i="21"/>
  <c r="I88" i="21" s="1"/>
  <c r="I50" i="21"/>
  <c r="I51" i="21" s="1"/>
  <c r="I98" i="21"/>
  <c r="I99" i="21" s="1"/>
  <c r="K42" i="21" l="1"/>
  <c r="K121" i="21" l="1"/>
  <c r="K85" i="21"/>
  <c r="K47" i="21"/>
  <c r="K84" i="21"/>
  <c r="K83" i="21"/>
  <c r="K48" i="21"/>
  <c r="K96" i="21"/>
  <c r="K92" i="21"/>
  <c r="K61" i="21"/>
  <c r="K57" i="21"/>
  <c r="K86" i="21"/>
  <c r="K87" i="21" s="1"/>
  <c r="K60" i="21"/>
  <c r="K56" i="21"/>
  <c r="K59" i="21"/>
  <c r="K95" i="21"/>
  <c r="K94" i="21"/>
  <c r="K93" i="21"/>
  <c r="K62" i="21"/>
  <c r="K58" i="21"/>
  <c r="K55" i="21"/>
  <c r="K97" i="21" l="1"/>
  <c r="K98" i="21" s="1"/>
  <c r="K49" i="21"/>
  <c r="K50" i="21" s="1"/>
  <c r="K63" i="21"/>
  <c r="K77" i="21" s="1"/>
  <c r="K88" i="21"/>
  <c r="K123" i="21" s="1"/>
  <c r="K99" i="21" l="1"/>
  <c r="K124" i="21" s="1"/>
  <c r="K51" i="21"/>
  <c r="K76" i="21" l="1"/>
  <c r="K79" i="21" s="1"/>
  <c r="K122" i="21" s="1"/>
  <c r="K36" i="4"/>
  <c r="G12" i="18"/>
  <c r="G11" i="18"/>
  <c r="G10" i="18"/>
  <c r="G9" i="18"/>
  <c r="I97" i="4"/>
  <c r="I84" i="4"/>
  <c r="I63" i="4"/>
  <c r="G14" i="18" l="1"/>
  <c r="G15" i="18" s="1"/>
  <c r="I87" i="4"/>
  <c r="I88" i="4" s="1"/>
  <c r="I50" i="4"/>
  <c r="I51" i="4" s="1"/>
  <c r="I98" i="4"/>
  <c r="I99" i="4" s="1"/>
  <c r="K40" i="4"/>
  <c r="K41" i="4" s="1"/>
  <c r="K72" i="4"/>
  <c r="K78" i="4" s="1"/>
  <c r="K42" i="4" l="1"/>
  <c r="K83" i="4" s="1"/>
  <c r="K104" i="4"/>
  <c r="K103" i="4"/>
  <c r="K103" i="21"/>
  <c r="K84" i="4"/>
  <c r="K85" i="4" l="1"/>
  <c r="K60" i="4"/>
  <c r="K92" i="4"/>
  <c r="K121" i="4"/>
  <c r="K62" i="4"/>
  <c r="K94" i="4"/>
  <c r="K57" i="4"/>
  <c r="K61" i="4"/>
  <c r="K96" i="4"/>
  <c r="K93" i="4"/>
  <c r="K55" i="4"/>
  <c r="K47" i="4"/>
  <c r="K86" i="4"/>
  <c r="K87" i="4" s="1"/>
  <c r="K58" i="4"/>
  <c r="K48" i="4"/>
  <c r="K59" i="4"/>
  <c r="K56" i="4"/>
  <c r="K95" i="4"/>
  <c r="K105" i="21" l="1"/>
  <c r="K49" i="4"/>
  <c r="K50" i="4" s="1"/>
  <c r="K51" i="4" s="1"/>
  <c r="K76" i="4" s="1"/>
  <c r="K97" i="4"/>
  <c r="K63" i="4"/>
  <c r="K77" i="4" s="1"/>
  <c r="K88" i="4"/>
  <c r="K123" i="4" s="1"/>
  <c r="K105" i="4" l="1"/>
  <c r="K98" i="4"/>
  <c r="K99" i="4" s="1"/>
  <c r="K79" i="4"/>
  <c r="K122" i="4" s="1"/>
  <c r="K106" i="4" l="1"/>
  <c r="K125" i="4" s="1"/>
  <c r="K106" i="21"/>
  <c r="K125" i="21" s="1"/>
  <c r="K126" i="21" s="1"/>
  <c r="K124" i="4"/>
  <c r="K109" i="21" l="1"/>
  <c r="K110" i="21" s="1"/>
  <c r="I111" i="21" s="1"/>
  <c r="K114" i="21" s="1"/>
  <c r="K126" i="4"/>
  <c r="K109" i="4"/>
  <c r="K110" i="4" s="1"/>
  <c r="I111" i="4" s="1"/>
  <c r="K113" i="4" s="1"/>
  <c r="K116" i="21" l="1"/>
  <c r="K113" i="21"/>
  <c r="K116" i="4"/>
  <c r="K114" i="4"/>
  <c r="K117" i="4" l="1"/>
  <c r="K127" i="4" s="1"/>
  <c r="K117" i="21"/>
  <c r="K127" i="21" l="1"/>
  <c r="K128" i="21" s="1"/>
  <c r="B13" i="23" s="1"/>
  <c r="F13" i="23" s="1"/>
  <c r="K128" i="4"/>
  <c r="F14" i="23" s="1"/>
  <c r="G14" i="23" s="1"/>
  <c r="G13" i="23" l="1"/>
  <c r="G15" i="23" s="1"/>
  <c r="F15" i="23"/>
</calcChain>
</file>

<file path=xl/sharedStrings.xml><?xml version="1.0" encoding="utf-8"?>
<sst xmlns="http://schemas.openxmlformats.org/spreadsheetml/2006/main" count="704" uniqueCount="330">
  <si>
    <t>MEMÓRIA DE CÁLCULO E LEGISLAÇÃO - ENCARGOS SOCIAIS E TRABALHISTAS</t>
  </si>
  <si>
    <t>PREGÃO ELETRÔNICO Nº  xx/20xx</t>
  </si>
  <si>
    <t>Processo SEI nº:</t>
  </si>
  <si>
    <t>DISCRIMINAÇÃO DOS SERVIÇOS (DADOS REFERENTES À CONTRATAÇÃO)</t>
  </si>
  <si>
    <t>Município/UF:</t>
  </si>
  <si>
    <t>Juiz de Fora/MG</t>
  </si>
  <si>
    <t>Ano do Acordo, Convenção ou Dissídio Coletivo usada para composição dos custos - SINTEAC X SINSERHT</t>
  </si>
  <si>
    <t>MG001237/2025</t>
  </si>
  <si>
    <t>Número de meses de execução contratual:</t>
  </si>
  <si>
    <t>MÓDULO 1 - COMPOSIÇÃO DA REMUNERAÇÃO</t>
  </si>
  <si>
    <t>1.0</t>
  </si>
  <si>
    <t>ITENS</t>
  </si>
  <si>
    <t>MEMÓRIA DE CÁLCULO</t>
  </si>
  <si>
    <t>FUNDAMENTO</t>
  </si>
  <si>
    <t>A</t>
  </si>
  <si>
    <t>SALÁRIO BASE</t>
  </si>
  <si>
    <t>Conforme descrito na CCT utilizada na proposta</t>
  </si>
  <si>
    <t>B</t>
  </si>
  <si>
    <t>ADICIONAL DE PERICULOSIDADE</t>
  </si>
  <si>
    <t>Não é exigido nas funcões para essa contratação</t>
  </si>
  <si>
    <t>C</t>
  </si>
  <si>
    <t>ADICIONAL DE INSALUBRIDADE</t>
  </si>
  <si>
    <t>D</t>
  </si>
  <si>
    <t>INTRAJORNADA</t>
  </si>
  <si>
    <t>E</t>
  </si>
  <si>
    <t>ADICIONAL NOTURNO REDUZIDO</t>
  </si>
  <si>
    <t>F</t>
  </si>
  <si>
    <t>HORAS EXTRAS</t>
  </si>
  <si>
    <t>G</t>
  </si>
  <si>
    <t>H</t>
  </si>
  <si>
    <t>DSR SOBRE HORAS EXTRAS - FERIADO DA CATEGORIA</t>
  </si>
  <si>
    <t>(Valor total das HE / dias uteis do mês do evento x dias não úteis no mês do evento) / 12 meses)</t>
  </si>
  <si>
    <t>MÓDULO 2 - ENCARGOS E BENEFÍCIOS</t>
  </si>
  <si>
    <t>Submódulo 2.1  - 13º Salário e adicional de férias</t>
  </si>
  <si>
    <t>2.1</t>
  </si>
  <si>
    <t>13º Salário e Adicional de Férias</t>
  </si>
  <si>
    <t>%</t>
  </si>
  <si>
    <t>MEMORIA DE CALCULO</t>
  </si>
  <si>
    <t>13º SALÁRIO</t>
  </si>
  <si>
    <t>A provisão mensal pode ser obtida pelo cálculo: (1/12) x 100 = 8,33%.</t>
  </si>
  <si>
    <t>Art. 7º, VIII, CF/88, Lei 4.090/1962, Estudos do CNJ – Resolução 98/2009.</t>
  </si>
  <si>
    <t>Subtotal</t>
  </si>
  <si>
    <t xml:space="preserve">FÉRIAS E 1/3 DE FÉRIAS </t>
  </si>
  <si>
    <t>Conforme Caderno de Logística da Conta Vinculada - Orientações básicas sobre a operacionalização da Conta Vinculada nos termos da
alínea “a” do item 1.1 do Anexo VII-B e do Anexo XII da Instrução Normativa nº 5,
de 26 de maio de 2017.</t>
  </si>
  <si>
    <t>Total</t>
  </si>
  <si>
    <t>Soma dos campos A, B e C</t>
  </si>
  <si>
    <t>INCIDÊNCIA Mód. 2.2 s/ 13º SALÁRIO, FÉRIAS E 1/3 FÉRIAS</t>
  </si>
  <si>
    <t>(8,33% + 12,10%)* Percentual Mod. 2.2</t>
  </si>
  <si>
    <t>Submódulo 2.2 - Encargos Previdenciários e FGTS e Outras Contribuições:</t>
  </si>
  <si>
    <t>2.2</t>
  </si>
  <si>
    <t>Encargos Previdenciários e FGTS</t>
  </si>
  <si>
    <t>INSS</t>
  </si>
  <si>
    <t>Incidencia percentual do INSS sobre o Total da Remuneração</t>
  </si>
  <si>
    <t>Art. 22, Inciso I, da Lei nº 8.212/91</t>
  </si>
  <si>
    <t>FGTS</t>
  </si>
  <si>
    <t>Incidencia percentual do FGTS sobre o Total da Remuneração</t>
  </si>
  <si>
    <t>Art. 15, Lei nº 8.030/90 e Art. 7º, III, CF</t>
  </si>
  <si>
    <t>SESI ou SESC</t>
  </si>
  <si>
    <t>Incidencia percentual do SESI/SESC sobre o Total da Remuneração</t>
  </si>
  <si>
    <t>Art. 3º Decreto-Lei 9.853/1946; Art. 30 Lei n.º 8.036/1990</t>
  </si>
  <si>
    <t>SENAI ou SENAC</t>
  </si>
  <si>
    <t>Incidencia percentual do SENAI/SENAC sobre o Total da Remuneração</t>
  </si>
  <si>
    <t>Decreto-Lei n.º 2.318/1986</t>
  </si>
  <si>
    <t>INCRA</t>
  </si>
  <si>
    <t>Incidencia percentual do INCRA sobre o Total da Remuneração</t>
  </si>
  <si>
    <t>Lei n.º 7.787/89 e DL n.º 1.146/70</t>
  </si>
  <si>
    <t>SEBRAE</t>
  </si>
  <si>
    <t>Incidencia percentual do SEBRAE sobre o Total da Remuneração</t>
  </si>
  <si>
    <t>Art. 8º, Lei n.º 8.029/1990 e Lei n.º 8.154/1990</t>
  </si>
  <si>
    <t>SALÁRIO EDUCAÇÃO</t>
  </si>
  <si>
    <t>Incidencia percentual do SALÁRIO EDUCAÇÃO sobre o Total da Remuneração</t>
  </si>
  <si>
    <t>Art. 3º, Inciso I, Decreto n.º
87.043/82; Art. 15 Lei 9.424/1996; Art. 2º Decreto 3.142/1999</t>
  </si>
  <si>
    <t>SAT</t>
  </si>
  <si>
    <t xml:space="preserve">Incidencia percentual RAT x FAP sobre o Total da Remuneração . </t>
  </si>
  <si>
    <t>Nota (1): Os percentuais dos encargos previdenciários e FGTS são aqueles estabelecidos pela legislação vigente.</t>
  </si>
  <si>
    <t>Nota (2): Percentuais incidentes sobre a remuneração.</t>
  </si>
  <si>
    <t>Submódulo 2.3 - BENEFÍCIOS MENSAIS E DIÁRIOS</t>
  </si>
  <si>
    <t>2.3</t>
  </si>
  <si>
    <t>VALE TRANSPORTE</t>
  </si>
  <si>
    <t>Cláusula Décima Quarta da CCT MG 001237/2025</t>
  </si>
  <si>
    <t>AUXÍLIO-REFEIÇÃO (VALES, CESTA BÁSICA, CAFÉ DA MANHÂ)</t>
  </si>
  <si>
    <t>Valor refeição por dia*dias efetivos de  trabalho*80% -  Utilizar 21,5 dias para o cálculo.</t>
  </si>
  <si>
    <t>Cláusula Décima Terceira da CCT MG 001237/2025</t>
  </si>
  <si>
    <t>BENEFÍCIO DE ASSISTÊNCIA À SAÚDE DO TRABALHADOR (BAST)</t>
  </si>
  <si>
    <t>Valor fixado em CCT</t>
  </si>
  <si>
    <t>Cláusula Décima Quinta da CCT MG 001237/2025</t>
  </si>
  <si>
    <t>SEGURO DE VIDA, INVALIDEZ E FUNERAL</t>
  </si>
  <si>
    <t xml:space="preserve">             Média entre os valores dos contratos da Rede Ebserh com o mesmo objeto contratado, com vencimento em 2026</t>
  </si>
  <si>
    <t>A Convenção Coletiva de Trabalho (CCT) aplica a previsão de obrigatoriedade para a contratação - Cláusula Décima Sétima. A empresa deverá apresentar a cotação correspondente ao valor efetivamente recolhido para seus segurados. Havendo divergência entre o valor cotado e o valor comprovadamente pago, será aplicada glosa mensal nas medições dos serviços</t>
  </si>
  <si>
    <t>MÓDULO 3 - PROVISÃO PARA RESCISÃO</t>
  </si>
  <si>
    <t>4.4</t>
  </si>
  <si>
    <t>Provisão para Rescisão</t>
  </si>
  <si>
    <t>AVISO PRÉVIO INDENIZADO - API</t>
  </si>
  <si>
    <r>
      <t xml:space="preserve">Trata-se de valor devido ao empregado no caso de o empregador rescindir o contrato sem justo motivo e sem lhe conceder aviso prévio, conforme disposto no § 1º do art. 487 da CLT. De acordo com levantamento efetuado em diversos contratos, cerca de 5% do pessoal é demitido pelo empregador, antes do término do contrato de trabalho. </t>
    </r>
    <r>
      <rPr>
        <b/>
        <sz val="11"/>
        <color rgb="FF000000"/>
        <rFont val="Calibri"/>
        <family val="2"/>
        <scheme val="minor"/>
      </rPr>
      <t>Cálculo ((1/12)x 0,05) x 100 =0,42%</t>
    </r>
  </si>
  <si>
    <t>Art. 7º, XXI, CF/88, 477, 487 e 491 CLT; Estudos CNJ – Resolução 98/2009.</t>
  </si>
  <si>
    <t>INCIDÊNCIA DO FGTS s/ API</t>
  </si>
  <si>
    <r>
      <t xml:space="preserve">Aplicar o percentual do FGTS sobre o Aviso Prévio Indenizado. Cálculo </t>
    </r>
    <r>
      <rPr>
        <b/>
        <sz val="11"/>
        <color rgb="FF000000"/>
        <rFont val="Calibri"/>
        <family val="2"/>
        <scheme val="minor"/>
      </rPr>
      <t>(0,0042 x 0,08) x 100</t>
    </r>
  </si>
  <si>
    <t>A incidência do FGTS sobre o aviso prévio indenizado pode ser extraída da interpretação do art. 15, da Lei 8.036/90, que determina a contribuição mensal, a cargo do empregador, para o FGTS, correspondente a 8% da remuneração paga ou devida, no mês anterior, ao trabalhador</t>
  </si>
  <si>
    <t>MULTA SOBRE FGTS s/ API e APT</t>
  </si>
  <si>
    <t>Percentual utilizado na Provisão da Conta Vinculada após a extinção do percentual de 10% da Contribuição Social</t>
  </si>
  <si>
    <t>AVISO PRÉVIO TRABALHADO - APT</t>
  </si>
  <si>
    <r>
      <t xml:space="preserve">Refere-se à indenização de sete dias corridos devida ao empregado no caso de o empregador rescindir o contrato sem justo motivo e conceder aviso prévio, conforme disposto no art. 488 da CLT. Logo a provisão representa: </t>
    </r>
    <r>
      <rPr>
        <b/>
        <sz val="11"/>
        <color rgb="FF000000"/>
        <rFont val="Calibri"/>
        <family val="2"/>
        <scheme val="minor"/>
      </rPr>
      <t>((7/30)/12)x100 = 1,94%.</t>
    </r>
  </si>
  <si>
    <t>INCIDÊNCIA submódulo 4.1 s/ APT</t>
  </si>
  <si>
    <t>Multiplicação do total do Módulo 2.2 pelo item D do Módulo 3</t>
  </si>
  <si>
    <t>-</t>
  </si>
  <si>
    <t>MÓDULO 4 - CUSTO DE REPOSIÇÃO DO PROFISSIONAL AUSENTE</t>
  </si>
  <si>
    <t>4.5</t>
  </si>
  <si>
    <t>Custo de Reposição do Profissional Ausente</t>
  </si>
  <si>
    <t>SUBSTITUTO COBERTURA DE FÉRIAS</t>
  </si>
  <si>
    <r>
      <t xml:space="preserve">O percentual máximo permitido nesta rubrica será de </t>
    </r>
    <r>
      <rPr>
        <b/>
        <sz val="11"/>
        <rFont val="Calibri"/>
        <family val="2"/>
        <scheme val="minor"/>
      </rPr>
      <t>0,99%</t>
    </r>
    <r>
      <rPr>
        <sz val="11"/>
        <rFont val="Calibri"/>
        <family val="2"/>
        <scheme val="minor"/>
      </rPr>
      <t>, desde que a rubrica</t>
    </r>
    <r>
      <rPr>
        <b/>
        <sz val="11"/>
        <rFont val="Calibri"/>
        <family val="2"/>
        <scheme val="minor"/>
      </rPr>
      <t xml:space="preserve"> Férias e 1/3 de Férias no Submódulo 2.1</t>
    </r>
    <r>
      <rPr>
        <sz val="11"/>
        <rFont val="Calibri"/>
        <family val="2"/>
        <scheme val="minor"/>
      </rPr>
      <t xml:space="preserve"> seja 11,11%</t>
    </r>
  </si>
  <si>
    <r>
      <t xml:space="preserve">A Administração entende que essa rubrica deva ser zerada pois os valores referentes à substituição do FERISTA já estão sendo pagos no módulo 2 e nos Custos Indiretos. Entretanto caso a empresa entenda na inserção da rubrica SUBSTITUTO COBERTURA DE FÉRIAS, o percentual máximo deverá ser de </t>
    </r>
    <r>
      <rPr>
        <b/>
        <sz val="11"/>
        <color rgb="FF000000"/>
        <rFont val="Calibri"/>
        <family val="2"/>
        <scheme val="minor"/>
      </rPr>
      <t>0,99% desde que a rubrica Férias e 1/3 de Férias, no submódulo 2.1. seja 11,11%</t>
    </r>
    <r>
      <rPr>
        <sz val="11"/>
        <color rgb="FF000000"/>
        <rFont val="Calibri"/>
        <family val="2"/>
        <scheme val="minor"/>
      </rPr>
      <t>.</t>
    </r>
  </si>
  <si>
    <t>AUXÍLIO DOENÇA</t>
  </si>
  <si>
    <t>Considerando uma estimativa de 5 dias de licença por ano, a estimativa do percentual dessa rubrica a ser aplicado sobre a remuneração mensal do titular pode ser obtida pelo cálculo abaixo: % Ausência por Doença=(5 ÷30 ÷12) ×100 ∴% Ausência por Doença≅1,39%</t>
  </si>
  <si>
    <t>Ausência por doença: Art.131 , inciso III, da CLT. Art. 476 da CLT, art. 6º, §1º, alínea "f", da Lei n. 605, de 1949, e art. 12, alínea "f", do Decreto n. 27.048, de 1949.
476; Estudos do CNJ – Resolução 98/2009.</t>
  </si>
  <si>
    <t>Nº ESTIMADO DE OCORRÊNCIAS</t>
  </si>
  <si>
    <t xml:space="preserve"> Estimativa de 2024 - https://m365.cloud.microsoft/chat/?auth=2&amp;origindomain=Office&amp;client-request-id=4e7b47c3-e97b-458b-85f7-9512f5c7f016</t>
  </si>
  <si>
    <t>MINAS GERAS</t>
  </si>
  <si>
    <t>AFASTAMENTO MATERNIDADE</t>
  </si>
  <si>
    <t xml:space="preserve"> (Custo Efetivo de afastamento x Nº de ocorrências em MG x Rateio do Custo Ano) - (11,11%*4,34%*50%) = 0,24%</t>
  </si>
  <si>
    <t>Licença Maternidade: Art. 7º inc. XVIII, CF, Lei 8.213/91, art. 72 e Lei 11770/2008. Lei n. 13.527/2016. Art. 86 da IN RFB 971/2009</t>
  </si>
  <si>
    <t>No ano de 2024, 44.3% dos trabalhadores eram mulheres; 55.7% correspondiam a homens</t>
  </si>
  <si>
    <t>LICENÇA PATERNIDADE</t>
  </si>
  <si>
    <r>
      <t xml:space="preserve">Criada pelo art. 7º, inciso XIX da CF, combinado com o art. 10, § 1º dos Atos das Disposições Constitucionais Transitórias – ADCT - , concede ao empregado o direito de ausentar-se do serviço por cinco dias quando do nascimento de filho. De acordo com o IBGE, nascem filhos de 1,5% dos trabalhadores no período de um ano. Dessa forma a provisão para este item corresponde a: </t>
    </r>
    <r>
      <rPr>
        <b/>
        <sz val="11"/>
        <color rgb="FF000000"/>
        <rFont val="Calibri"/>
        <family val="2"/>
        <scheme val="minor"/>
      </rPr>
      <t>((5/30)/12) x 0,015 x 100 = 0,02%</t>
    </r>
    <r>
      <rPr>
        <sz val="11"/>
        <color rgb="FF000000"/>
        <rFont val="Calibri"/>
        <family val="2"/>
        <scheme val="minor"/>
      </rPr>
      <t>.</t>
    </r>
  </si>
  <si>
    <t>Ato das Disposições
Transitórias, Art. 7º inciso XVII e Art. 10 CF/88; Estudos do CNJ – Resolução 98/2009</t>
  </si>
  <si>
    <t>AUSÊNCIAS LEGAIS</t>
  </si>
  <si>
    <t>(1 ÷30 ÷12)×100 ∴% AL≅0,28%</t>
  </si>
  <si>
    <t>Art. 131 inciso I e Art. 473
inciso I ao IX da CLT;
Jurisprudência TCU (Acórdão 1753/2008-Plenário – B4. Faltas Legais.</t>
  </si>
  <si>
    <t>AUSÊNCIA ACIDENTE DO TRABALHO</t>
  </si>
  <si>
    <t>(1÷12)×0,0178×100 ∴% LP≅0,07%</t>
  </si>
  <si>
    <t>Art. 18 ao 23 da Lei n.º 8.213/91; Art. 131 inciso III e Art. 201 inciso I da CLT; Estudos do CNJ – Resolução 98/2009.</t>
  </si>
  <si>
    <t>OUTROS (ESPECIFICAR)</t>
  </si>
  <si>
    <t>Soma dos campos A a F</t>
  </si>
  <si>
    <t>INCIDÊNCIA ENCARGOS SUBMÓDULO 2.2 s/ CUSTO REPOSIÇÃO DO PROFISSIONAL AUSENTE</t>
  </si>
  <si>
    <t>Multiplicação do total do Módulo 2.2 pelo sub-total do Módulo 4.5</t>
  </si>
  <si>
    <t>MÓDULO 5 - INSUMOS DIVERSOS</t>
  </si>
  <si>
    <t>5.0</t>
  </si>
  <si>
    <t>UNIFORMES</t>
  </si>
  <si>
    <t>Pesquisa de Preços Realizada pela EPC</t>
  </si>
  <si>
    <t>EPIs</t>
  </si>
  <si>
    <t>RELÓGIO BIOMÉTRICO</t>
  </si>
  <si>
    <t>MÓDULO 6 - CUSTOS INDIRETOS, TRIBUTOS E LUCRO</t>
  </si>
  <si>
    <t>6.0</t>
  </si>
  <si>
    <t>CUSTOS INDIRETOS</t>
  </si>
  <si>
    <t xml:space="preserve"> Média percentual entre contratos da Rede Ebserh e contratos encontrados em Pesquisa de Preços no Comprasnet com o mesmo objeto contratado, com vencimento em 2026</t>
  </si>
  <si>
    <t>Os custos indiretos são calculados mediante incidência daqueles percentuais sobre o somatório da remuneração, benefícios mensais e diários, insumos diversos, encargos sociais e trabalhistas.
(MANUAL DE ORIENTAÇÃO PARA PREENCHIMENTO DA P.C.F.P. da IN nº 02/2008)</t>
  </si>
  <si>
    <t>LUCRO</t>
  </si>
  <si>
    <t xml:space="preserve"> Mediana do percentual entre contratos da Rede Ebserh e contratos encontrados em Pesquisa de Preços no Comprasnet com o mesmo objeto contratado, com vencimento em 2026</t>
  </si>
  <si>
    <t>É o ganho decorrente da exploração da atividade econômica, calculado mediante incidência percentual sobre a remuneração, benefícios mensais e diários, insumos diversos, encargos sociais e
trabalhistas e custos indiretos. (MANUAL DE ORIENTAÇÃO PARA PREENCHIMENTO DA P.C.F.P. da IN nº 02/2008)</t>
  </si>
  <si>
    <t>TRIBUTOS</t>
  </si>
  <si>
    <t>De acordo com o regime tributário da empresa, ou seja, lucro Real ou Lucro Presumido.  São os valores referentes ao recolhimento de impostos e contribuições incidentes sobre o
faturamento, conforme estabelecido pela legislação vigente. (MANUAL DE ORIENTAÇÃO PARA PREENCHIMENTO DA P.C.F.P. da IN nº 02/2008)</t>
  </si>
  <si>
    <t>ISSQN</t>
  </si>
  <si>
    <t>De acordo com o tipo de serviço cadastrado na Secretaria Municial da Fazenda. São os valores referentes ao recolhimento de impostos e contribuições incidentes sobre o
faturamento, conforme estabelecido pela legislação vigente. (MANUAL DE ORIENTAÇÃO PARA PREENCHIMENTO DA P.C.F.P. da IN nº 02/2008)</t>
  </si>
  <si>
    <t>Cálculos dos Adicionais</t>
  </si>
  <si>
    <t>1.1 - Adicional de Periculosidade (parágrafo 1º, artigo 193 da CLT)</t>
  </si>
  <si>
    <t>Cálculo: Adicional de Periculosidade = [(salário base) * (% percentual legal]</t>
  </si>
  <si>
    <t>Nota (1): o percentual será o definido em legislação ou em Acordo ou Convenção Coletiva de Trabalho.</t>
  </si>
  <si>
    <t>1.2 - Adicional Noturno (Parágrafos 1º ao 5º do artigo 73 da CLT; Acórdãos Inteiro Teor, Item I, Súmula 132 TST; Súmula 60 do TST):</t>
  </si>
  <si>
    <t>Cálculo: Adicional Noturno = {[[(Salário Base + Adicional de Periculosidade ou  Insalubridade)/ (horas mês)]*(percentual adicional)]*(nº horas noturna)}*(nº dias trabalhados mês</t>
  </si>
  <si>
    <t>Nota (1): o total de horas/Mês e o percentual do adicional serão aqueles definidos no Acordo ou
 Convenção Coletiva de Trabalho da Categoria.</t>
  </si>
  <si>
    <t>Adicional Hora Noturna Reduzida = {[[(Salário Base + Acréscimos Periculosidade/Insalubridade + Intrajornada)/ (Total de horas no mês)]*(percentual de adicional descrito na CCT)]*(valor da hora notruna normal)*(nº dias trabalhados mês)</t>
  </si>
  <si>
    <t>1.3 - Intervalo Intrajornada (redução): (artigo 71 da CLT; Súmula 437 TST; Súmula 132 TST e Orientação Jurisprudencial 421, SBDI-I, Publicação 97)</t>
  </si>
  <si>
    <t>Cálculo:</t>
  </si>
  <si>
    <t>Intervalo Intrajornada = {[(Salário Base + Adicional Periculosidade + Adicional Noturno*)/ (horas mês)]*(1+(% percentual redução intrajornada/100)}*(nº dias trabalhado mês) *quando não devido o adicional noturno este deverá ser excluído da fórmula.</t>
  </si>
  <si>
    <t>Nota (1): o percentual para redução do intervalo intrajornada e o total de horas/mês serão aqueles definidos em legislação ou em acordo ou convenção coletiva de trabalho.</t>
  </si>
  <si>
    <t>2 – UTENSÍLIOS E EQUIPAMENTOS</t>
  </si>
  <si>
    <t xml:space="preserve">Para os itens listados na planilha correspondente, foi estabelecido um prazo de vida útil de 5 anos e um valor residual correspondente a 10% do valor de aquisição. Essa definição segue práticas contábeis e gerenciais com base nos seguintes fundamentos: </t>
  </si>
  <si>
    <t xml:space="preserve">2) Valor residual de 10%: O valor residual representa a estimativa do montante que poderá ser recuperado ao final da vida útil, seja por venda, reaproveitamento ou descarte com retorno financeiro. A taxa de 10% é uma prática conservadora, amplamente utilizada para bens que mantêm algum valor de mercado após o uso. </t>
  </si>
  <si>
    <t xml:space="preserve"> 3) Método de depreciação linear: A depreciação será calculada de forma uniforme ao longo dos 5 anos, garantindo simplicidade e transparência no controle patrimonial. Esse critério visa assegurar padronização, previsibilidade e conformidade com princípios contábeis, além de facilitar a gestão e fiscalização dos ativos dessa contratação.</t>
  </si>
  <si>
    <t>Nota: Na elaboração da proposta deverá ser levado em conta o Regime Tributário da empresa, o qual deverá ser indicado na proposta.</t>
  </si>
  <si>
    <t>IMPORTANTE: Independente dos cálculos mencionados neste ANEXO V – MEMÓRIA DE CÁLCULO, a licitante deverá apresentar a memória de cálculo de forma clara e objetiva, detalhando todos os itens que compõem a Planilha de Custo e Formação de Preços – ANEXO VI - PLANILHA DE CUSTO E FORMAÇÃO DE PREÇOS.</t>
  </si>
  <si>
    <t>OBS: Orientações para preenchimento da Planilha de Custo e Formação de Preços, incluindo Acórdãos TCU, Estudos do CNJ – Resolução 98/2009 e detalhamento das memórias de cálculos, podem ser consultadas no MANUAL DE PREENCHIMENTO DO MODELO DE PLANILHAS DE CUSTOS E DE FORMAÇÃO DE PREÇOS DO SUPERIOR TRIBUNAL DE JUSTIÇA - 2020. - ISBN 978-65-88022-00-9 - CDU 351.712.2:347.992(81)(035)</t>
  </si>
  <si>
    <t>QUADRO RESUMO DA CONTRATAÇÃO</t>
  </si>
  <si>
    <t>Categoria (A)</t>
  </si>
  <si>
    <t>Valor Posto (B)</t>
  </si>
  <si>
    <t>Unid Medida (C)</t>
  </si>
  <si>
    <t>Postos (D)</t>
  </si>
  <si>
    <t>Funcionários por Posto (E)</t>
  </si>
  <si>
    <t>Valor Mensal do Serviço -                (F) = (B x D)</t>
  </si>
  <si>
    <t>Valor Total Anual do Serviço -                    (G) = (F x 12)</t>
  </si>
  <si>
    <t>Digitador 30h</t>
  </si>
  <si>
    <t>Posto</t>
  </si>
  <si>
    <t>Valor Total da Contratação</t>
  </si>
  <si>
    <t>Nº do Processo</t>
  </si>
  <si>
    <t>Licitação Nº</t>
  </si>
  <si>
    <t>Dia __/__/____ às __:__ horas</t>
  </si>
  <si>
    <t>Data de apresentação da proposta (dia/mês/ano):</t>
  </si>
  <si>
    <t>Ano do Acordo, Convenção ou Dissídio Coletivo:</t>
  </si>
  <si>
    <t>IDENTIFICAÇÃO DO SERVIÇO</t>
  </si>
  <si>
    <t>Tipo de Serviço</t>
  </si>
  <si>
    <t>Unidade de medida</t>
  </si>
  <si>
    <t>Quantidade total a contratar (em função da unidade de medida)</t>
  </si>
  <si>
    <t>Digitador</t>
  </si>
  <si>
    <t>MÓDULOS</t>
  </si>
  <si>
    <t>Mão de obra</t>
  </si>
  <si>
    <t>Mão de obra vinculada à execução contratual</t>
  </si>
  <si>
    <t>Dados complementares para composição dos custos referente à mão de obra</t>
  </si>
  <si>
    <t>Tipo de serviço (mesmo serviço com características distintas)</t>
  </si>
  <si>
    <t>Classificação Brasileira de Ocupações (CBO)</t>
  </si>
  <si>
    <t>4121-10</t>
  </si>
  <si>
    <t>Salário Normativo da Categoria Profissional</t>
  </si>
  <si>
    <t>Salário Mínimo Vigente</t>
  </si>
  <si>
    <t>Categoria profissional (vinculada à execução contratual)</t>
  </si>
  <si>
    <t>Módulo 1: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</si>
  <si>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</si>
  <si>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</si>
  <si>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</si>
  <si>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</si>
  <si>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</si>
  <si>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</si>
  <si>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Adicional de hora extra no feriado trabalhado</t>
  </si>
  <si>
    <t>Reflexos sob o Descanso Semanal Remunerado</t>
  </si>
  <si>
    <t>Total da Remuneração</t>
  </si>
  <si>
    <t>Módulo 2: Encargos e Benefícios Anuais, Mensais e Diários</t>
  </si>
  <si>
    <t>Submódulo 2.1 – 13º (décimo terceiro) Salário, Férias e Adicional de Férias</t>
  </si>
  <si>
    <t>13º (décimo terceiro) Salário, Férias e Adicional de Férias</t>
  </si>
  <si>
    <t>Percentual (%)</t>
  </si>
  <si>
    <t>13º (décimo terceiro) salário</t>
  </si>
  <si>
    <t>Férias e Adicional de Férias</t>
  </si>
  <si>
    <t>Incidência do Submódulo 2.2 sobre férias, um terço constitucional de férias e 13º (décimo terceiro) salário</t>
  </si>
  <si>
    <t>TOTAL</t>
  </si>
  <si>
    <t>Submódulo 2.2 – Encargos Previdenciários (GPS), Fundo de Garantia por Tempo de Serviço (FGTS) e outras contribuições.</t>
  </si>
  <si>
    <t>GPS, FGTS e outras contribuições</t>
  </si>
  <si>
    <t>Salário educação</t>
  </si>
  <si>
    <t>SESC ou SESI</t>
  </si>
  <si>
    <t>Submódulo 2.3 – Benefícios Mensais e Diários</t>
  </si>
  <si>
    <t>Encargos previdenciários, FGTS e outras contribuições</t>
  </si>
  <si>
    <t>Transporte</t>
  </si>
  <si>
    <t>Auxílio-Refeição/Alimentação</t>
  </si>
  <si>
    <t xml:space="preserve">Benefício de Assistência a Saúde do Trabalhador - BAST [ (Valor Unitário por empregado) ] </t>
  </si>
  <si>
    <t>Seguro de Vida</t>
  </si>
  <si>
    <t>Quadro Resumo do Módulo 2 – Encargos e benefícios anuais, mensais e diários</t>
  </si>
  <si>
    <t>Encargos e benefícios anuais, mensais e diários</t>
  </si>
  <si>
    <t>13º (décimo terceiro) salário, férias e adicional de férias</t>
  </si>
  <si>
    <t>Benefícios mensais e diários</t>
  </si>
  <si>
    <t>Módulo 3 – Provisão para Rescisão</t>
  </si>
  <si>
    <t>Provisão para rescisão</t>
  </si>
  <si>
    <t>Percentual</t>
  </si>
  <si>
    <t>Aviso prévio indenizado</t>
  </si>
  <si>
    <t>Incidência do FGTS sobre o aviso prévio indenizado</t>
  </si>
  <si>
    <t>Multa sobre FGTS</t>
  </si>
  <si>
    <t>Aviso prévio trabalhado</t>
  </si>
  <si>
    <t>Incidência dos encargos do submódulo 2.2 sobre o aviso prévio trabalhado</t>
  </si>
  <si>
    <t>Módulo 4 – Custo de Reposição do Profissional Ausente</t>
  </si>
  <si>
    <t>Ausências legais</t>
  </si>
  <si>
    <t>Férias (Substituto)</t>
  </si>
  <si>
    <t>Licença paternidade</t>
  </si>
  <si>
    <t>Ausência por acidente de trabalho</t>
  </si>
  <si>
    <t>Afastamento maternidade</t>
  </si>
  <si>
    <t>Incidência dos encargos do submódulo 2.2 sobre o custo de reposição do profissional ausente</t>
  </si>
  <si>
    <t>Módulo 5 – Insumos Diversos</t>
  </si>
  <si>
    <t>Insumos Diversos</t>
  </si>
  <si>
    <t>Uniformes</t>
  </si>
  <si>
    <t>EPI</t>
  </si>
  <si>
    <t>Relógio Biométrico</t>
  </si>
  <si>
    <t>Módulo 6 – Custos indiretos, tributos e lucro</t>
  </si>
  <si>
    <t>Custos indiretos, tributos e lucro</t>
  </si>
  <si>
    <t>Custos indiretos</t>
  </si>
  <si>
    <t>Lucro</t>
  </si>
  <si>
    <t>Tributos</t>
  </si>
  <si>
    <t>C.1. Tributos federais</t>
  </si>
  <si>
    <t>PIS</t>
  </si>
  <si>
    <t>COFINS</t>
  </si>
  <si>
    <t>C.2 Tributos municipais</t>
  </si>
  <si>
    <t>Quadro Resumo do custo por empregado</t>
  </si>
  <si>
    <t>Mão de obra vinculada à execução contratual (valor por empregado)</t>
  </si>
  <si>
    <t>R$</t>
  </si>
  <si>
    <t>Módulo 1 -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</si>
  <si>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</si>
  <si>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</si>
  <si>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</si>
  <si>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 diversos</t>
  </si>
  <si>
    <t>Subtotal (A + B + C + D + E)</t>
  </si>
  <si>
    <t>Módulo 6 - Custos indiretos, tributos e lucro</t>
  </si>
  <si>
    <t>Valor total por empregado</t>
  </si>
  <si>
    <t xml:space="preserve">Assistência a Saúde do Trabalhador - PAST [ (Valor Unitário por empregado) ] </t>
  </si>
  <si>
    <t>ITEM</t>
  </si>
  <si>
    <t>DESCRIÇÃO</t>
  </si>
  <si>
    <t>UNIDADE DE MEDIDA</t>
  </si>
  <si>
    <t>QUANTIDADE ANUAL</t>
  </si>
  <si>
    <t>VALOR UNITÁRIO</t>
  </si>
  <si>
    <t>VALOR TOTAL</t>
  </si>
  <si>
    <t>Calça Jeans (tom escuro)</t>
  </si>
  <si>
    <t>Unidade</t>
  </si>
  <si>
    <t>Casaco de Moleton (mesma cor da Camisa polo)</t>
  </si>
  <si>
    <t>Camisa Polo</t>
  </si>
  <si>
    <t>Tênis Preto</t>
  </si>
  <si>
    <t>Crachá com protetor e clip retrátil</t>
  </si>
  <si>
    <t>MENSAL</t>
  </si>
  <si>
    <t>UNIFORMES - DIGITADORES</t>
  </si>
  <si>
    <t>Calça</t>
  </si>
  <si>
    <t>Paletó</t>
  </si>
  <si>
    <t>Camisa Social</t>
  </si>
  <si>
    <t>Sapato</t>
  </si>
  <si>
    <t>Cinto</t>
  </si>
  <si>
    <t>COMPOSIÇÃO DE CUSTOS -  RELÓGIO BIOMÉTRICO</t>
  </si>
  <si>
    <t>VALOR GLOBAL</t>
  </si>
  <si>
    <t>DEPRECIAÇÃO RELÓGIO BIOMÉTRICO (ADOTADO 5 ANOS  E RESIDUAL DE 10%)</t>
  </si>
  <si>
    <t>QUANTIDADE DE FUNCIONÁRIOS</t>
  </si>
  <si>
    <t xml:space="preserve">CUSTO MENSAL POR FUNCIONÁRIO </t>
  </si>
  <si>
    <t>UNIDADE DE  MEDIDA</t>
  </si>
  <si>
    <t>Máscara cirúrgica descatável com elástico</t>
  </si>
  <si>
    <t>Caixa com 100 uni</t>
  </si>
  <si>
    <t>Luva de Procedimento</t>
  </si>
  <si>
    <t>DIGITADORES</t>
  </si>
  <si>
    <t>Caixa com 100 unid</t>
  </si>
  <si>
    <t>RAT AJUSTADO</t>
  </si>
  <si>
    <t>Art. 7º, XXI, CF/88; Artigos 477,487 e 491 da CLT; Estudos CNJ – Resolução 98/2009. Acórdão TCU nº 3.006/2010 e nº 1.094/2007, conforme Manual de preenchimento do Modelo de Planilhas de Custos e de Formação de Preços - STJ/2020</t>
  </si>
  <si>
    <t>RAT</t>
  </si>
  <si>
    <t>QUANTIDADE</t>
  </si>
  <si>
    <t>Cláusula quadragésima quarta da CCT</t>
  </si>
  <si>
    <t>HORAS EXTRAS - FERIADO DA CATEGORIA - 11 de Agosto</t>
  </si>
  <si>
    <r>
      <rPr>
        <b/>
        <sz val="11"/>
        <color rgb="FF000000"/>
        <rFont val="Calibri"/>
        <family val="2"/>
        <scheme val="minor"/>
      </rPr>
      <t>Lucro Presumido</t>
    </r>
    <r>
      <rPr>
        <sz val="11"/>
        <color rgb="FF000000"/>
        <rFont val="Calibri"/>
        <family val="2"/>
        <scheme val="minor"/>
      </rPr>
      <t xml:space="preserve"> = PIS (0,65%) e COFINS (3%) - </t>
    </r>
    <r>
      <rPr>
        <b/>
        <sz val="11"/>
        <color rgb="FF000000"/>
        <rFont val="Calibri"/>
        <family val="2"/>
        <scheme val="minor"/>
      </rPr>
      <t>Lucro Real</t>
    </r>
    <r>
      <rPr>
        <sz val="11"/>
        <color rgb="FF000000"/>
        <rFont val="Calibri"/>
        <family val="2"/>
        <scheme val="minor"/>
      </rPr>
      <t xml:space="preserve"> = Percentuais máximos de PIS (1,65%) e COFINS (7,60%)</t>
    </r>
  </si>
  <si>
    <t>Cálculo dos Tributos:
{[Total (Remuneração + Encargos Sociais + Insumos) + Total (Bonificação e Outras Despesas)] / [1- (COFINS + PIS + ISS)]/100]} x Alíquota Corresponde</t>
  </si>
  <si>
    <t xml:space="preserve">1 – CITL – CUSTOS INDIRETOS, TRIBUTOS E LUCROS </t>
  </si>
  <si>
    <t>Data base da categoria (dia/mês)</t>
  </si>
  <si>
    <t>01/Jan</t>
  </si>
  <si>
    <r>
      <t xml:space="preserve">Para a presente contratação, existe a previsão de custo referente ao relógio biométrico utilizado para controle de frequência. O cálculo desse custo é realizado da seguinte forma:
</t>
    </r>
    <r>
      <rPr>
        <b/>
        <sz val="11"/>
        <color rgb="FF000000"/>
        <rFont val="Calibri"/>
        <family val="2"/>
        <scheme val="minor"/>
      </rPr>
      <t>Custo mensal por funcionário = ((valor total / 60 meses * 90%) ÷ número de funcionários)</t>
    </r>
    <r>
      <rPr>
        <sz val="11"/>
        <color rgb="FF000000"/>
        <rFont val="Calibri"/>
        <family val="2"/>
        <scheme val="minor"/>
      </rPr>
      <t xml:space="preserve">
Essa fórmula considera a depreciação do equipamento em 60 meses e aplica o fator de 90%. 
O resultado final é rateado entre todos os funcionários vinculados ao contrato.
É importante destacar que, caso a empresa vencedora do certame já esteja executando contrato vigente no HU-UFJF e já utilize o relógio biométrico instalado, não haverá necessidade de alocação desse custo durante a vigência do contrato anterior, sendo o valor cotado glosado mensalmente.
Contudo, assim que o contrato atual for encerrado, e não havendo mais cobertura do equipamento anteriormente instalado, o novo contrato passará a incorporar o custo correspondente ao relógio biométrico, conforme a fórmula descrita.</t>
    </r>
  </si>
  <si>
    <t xml:space="preserve"> PLANILHA DE CUSTOS E FORMAÇÃO DE PREÇOS (DIGITADOR)</t>
  </si>
  <si>
    <t>1% a 3%</t>
  </si>
  <si>
    <t>A Administração cotou o valor para 4 vale transporte por dia de trabalho funcionário. Utilizar 21,5 dias para os cálculos. O valor será ajustado mensalmente de acordo com a utilização de cada funcionário. Caso a rubrica seja cotada com quantidade menor, a empresa arcará com a diferença de valor/quantidade sem a possibiliade de repassar a diferença à Administração.</t>
  </si>
  <si>
    <r>
      <t>Custos Indiretos: Os custos indiretos são calculados mediante incidência daqueles percentuais sobre o somatório da remuneração, benefícios mensais e diários, insumos diversos, encargos sociais e trabalhistas.
(MANUAL DE ORIENTAÇÃO PARA PREENCHIMENTO DA P.C.F.P. da IN nº 02/2008)
Lucro: é o ganho decorrente da exploração da atividade econômica, calculado mediante incidência percentual sobre a remuneração, benefícios mensais e diários, insumos diversos, encargos sociais e
trabalhistas e custos indiretos. (MANUAL DE ORIENTAÇÃO PARA PREENCHIMENTO DA P.C.F.P. da IN nº 02/2008)
Tributos: são os valores referentes ao recolhimento de impostos e contribuições incidentes sobre o faturamento, conforme estabelecido pela legislação vigente. (MANUAL DE ORIENTAÇÃO PARA PREENCHIMENTO DA P.C.F.P. da IN nº 02/2008)
Importante registrar que, no caso dos Custos Indiretos e da margem de lucro é permitido que as licitantes cotem percentuais individuais fora dos patamares definidos no edital, desde que respeitado o resultado da soma do limite (na contração atual o somatório é de</t>
    </r>
    <r>
      <rPr>
        <b/>
        <sz val="11"/>
        <rFont val="Calibri"/>
        <family val="2"/>
        <scheme val="minor"/>
      </rPr>
      <t xml:space="preserve"> 3,73%</t>
    </r>
    <r>
      <rPr>
        <sz val="11"/>
        <rFont val="Calibri"/>
        <family val="2"/>
        <scheme val="minor"/>
      </rPr>
      <t>). Essa recomendação é oriunda do Acórdão n. 408/2019 – TCU – Plenário.</t>
    </r>
  </si>
  <si>
    <t>Conforme o Manual de Preenchimento da Planilha de Custos e Formação de Preços do STJ (item 5.3.2.4 - GIIL/RAT), adota-se o percentual de 3% para o RAT. O licitante deverá apresentar em sua proposta o RAT devidamente ajustado considerando o seu FAP (RAT Ajustado = RAT x FAT)</t>
  </si>
  <si>
    <t xml:space="preserve">Digitador = (salário/ 220h x 100% x 6h) / 12 meses e Carregador = (salário/ 220h x 100% x 8h) / 12 meses </t>
  </si>
  <si>
    <t>1) Vida útil de 5 anos. Considera-se que, após esse período, os bens terão sofrido desgaste físico e obsolescência tecnológica suficientes para justificar sua substituição ou perda significativa de capacidade operacional. Esse prazo é compatível com recomendações usuais para bens móveis e equipamentos de uso Carregador.</t>
  </si>
  <si>
    <t>Carregador 44h</t>
  </si>
  <si>
    <t>Carregador</t>
  </si>
  <si>
    <t xml:space="preserve"> PLANILHA DE CUSTOS E FORMAÇÃO DE PREÇOS (CARREGADOR)</t>
  </si>
  <si>
    <t>UNIFORMES - CARREGADOR</t>
  </si>
  <si>
    <t>CARREGADOR</t>
  </si>
  <si>
    <t>PLANILHA DE CUSTOS E FORMAÇÃO DE PREÇOS -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</si>
</sst>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&quot; &quot;;#,##0.00&quot; &quot;;&quot;-&quot;#&quot; &quot;;@&quot; &quot;"/>
    <numFmt numFmtId="165" formatCode="[$R$-416]#,##0.00&quot; &quot;;&quot;-&quot;[$R$-416]#,##0.00&quot; &quot;;[$R$-416]&quot;-&quot;00&quot; &quot;;@&quot; &quot;"/>
    <numFmt numFmtId="166" formatCode="[$-416]d/m/yyyy"/>
    <numFmt numFmtId="167" formatCode="[$R$-416]&quot; &quot;#,##0.00;[Red]&quot;-&quot;[$R$-416]&quot; &quot;#,##0.00"/>
    <numFmt numFmtId="168" formatCode="_-* #,##0.00_-;\-* #,##0.00_-;_-* \-??_-;_-@_-"/>
    <numFmt numFmtId="169" formatCode="0.000%"/>
    <numFmt numFmtId="170" formatCode="_-* #,##0_-;\-* #,##0_-;_-* &quot;-&quot;??_-;_-@_-"/>
    <numFmt numFmtId="171" formatCode="_-[$R$-416]* #,##0.00_-;\-[$R$-416]* #,##0.00_-;_-[$R$-416]* &quot;-&quot;??_-;_-@_-"/>
    <numFmt numFmtId="172" formatCode="#,##0_ ;\-#,##0\ "/>
    <numFmt numFmtId="173" formatCode="_-[$R$-416]\ * #,##0.00_-;\-[$R$-416]\ * #,##0.00_-;_-[$R$-416]\ * &quot;-&quot;??_-;_-@_-"/>
  </numFmts>
  <fonts count="45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indexed="56"/>
      <name val="Calibri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1"/>
      <color rgb="FF000000"/>
      <name val="Calibri"/>
      <family val="2"/>
    </font>
    <font>
      <u/>
      <sz val="11"/>
      <color theme="10"/>
      <name val="Calibri"/>
      <family val="2"/>
      <charset val="1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3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</font>
    <font>
      <sz val="11"/>
      <color indexed="8"/>
      <name val="Times New Roman"/>
      <family val="1"/>
    </font>
    <font>
      <sz val="10"/>
      <color rgb="FFFF0000"/>
      <name val="Arial"/>
      <family val="2"/>
      <charset val="1"/>
    </font>
    <font>
      <b/>
      <sz val="11"/>
      <color indexed="8"/>
      <name val="Times New Roman"/>
      <family val="1"/>
    </font>
    <font>
      <b/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/>
      <top style="thin">
        <color rgb="FF000000"/>
      </top>
      <bottom style="medium">
        <color auto="1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5">
    <xf numFmtId="0" fontId="0" fillId="0" borderId="0"/>
    <xf numFmtId="165" fontId="23" fillId="0" borderId="0" applyFont="0" applyBorder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4" fontId="23" fillId="0" borderId="0" applyFont="0" applyBorder="0" applyProtection="0"/>
    <xf numFmtId="0" fontId="20" fillId="0" borderId="10" applyNumberFormat="0" applyProtection="0"/>
    <xf numFmtId="9" fontId="23" fillId="0" borderId="0" applyFont="0" applyBorder="0" applyProtection="0"/>
    <xf numFmtId="0" fontId="2" fillId="0" borderId="0"/>
    <xf numFmtId="0" fontId="24" fillId="0" borderId="0"/>
    <xf numFmtId="0" fontId="26" fillId="0" borderId="0"/>
    <xf numFmtId="168" fontId="24" fillId="0" borderId="0" applyBorder="0" applyProtection="0"/>
    <xf numFmtId="9" fontId="24" fillId="0" borderId="0" applyBorder="0" applyProtection="0"/>
    <xf numFmtId="0" fontId="28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39" fillId="0" borderId="0"/>
    <xf numFmtId="0" fontId="1" fillId="0" borderId="0"/>
  </cellStyleXfs>
  <cellXfs count="290">
    <xf numFmtId="0" fontId="0" fillId="0" borderId="0" xfId="0"/>
    <xf numFmtId="0" fontId="21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4" fillId="0" borderId="0" xfId="47"/>
    <xf numFmtId="0" fontId="25" fillId="0" borderId="0" xfId="47" applyFont="1"/>
    <xf numFmtId="0" fontId="25" fillId="0" borderId="0" xfId="47" applyFont="1" applyAlignment="1">
      <alignment vertical="center"/>
    </xf>
    <xf numFmtId="0" fontId="25" fillId="0" borderId="0" xfId="49" applyNumberFormat="1" applyFont="1" applyBorder="1" applyAlignment="1" applyProtection="1">
      <alignment horizontal="center" vertical="center" wrapText="1"/>
    </xf>
    <xf numFmtId="0" fontId="25" fillId="0" borderId="0" xfId="47" applyFont="1" applyAlignment="1">
      <alignment horizontal="left" vertical="center" wrapText="1"/>
    </xf>
    <xf numFmtId="0" fontId="25" fillId="0" borderId="0" xfId="47" applyFont="1" applyAlignment="1">
      <alignment horizontal="center" vertical="center"/>
    </xf>
    <xf numFmtId="0" fontId="25" fillId="0" borderId="0" xfId="47" applyFont="1" applyAlignment="1">
      <alignment horizontal="center" vertical="center" wrapText="1"/>
    </xf>
    <xf numFmtId="169" fontId="24" fillId="0" borderId="0" xfId="50" applyNumberFormat="1" applyAlignment="1">
      <alignment horizontal="center" vertical="center" wrapText="1"/>
    </xf>
    <xf numFmtId="0" fontId="28" fillId="0" borderId="0" xfId="51"/>
    <xf numFmtId="10" fontId="24" fillId="0" borderId="0" xfId="50" applyNumberFormat="1" applyAlignment="1">
      <alignment horizontal="center" vertical="center"/>
    </xf>
    <xf numFmtId="10" fontId="27" fillId="0" borderId="0" xfId="50" applyNumberFormat="1" applyFont="1" applyAlignment="1">
      <alignment horizontal="center" vertical="center"/>
    </xf>
    <xf numFmtId="0" fontId="24" fillId="0" borderId="0" xfId="47" applyAlignment="1">
      <alignment vertical="center" wrapText="1"/>
    </xf>
    <xf numFmtId="0" fontId="25" fillId="0" borderId="0" xfId="47" applyFont="1" applyAlignment="1">
      <alignment wrapText="1"/>
    </xf>
    <xf numFmtId="10" fontId="24" fillId="0" borderId="0" xfId="50" applyNumberFormat="1"/>
    <xf numFmtId="168" fontId="25" fillId="0" borderId="0" xfId="49" applyFont="1" applyAlignment="1">
      <alignment horizontal="center" vertical="center" wrapText="1"/>
    </xf>
    <xf numFmtId="0" fontId="21" fillId="0" borderId="0" xfId="0" applyFont="1" applyAlignment="1">
      <alignment vertical="center" shrinkToFit="1"/>
    </xf>
    <xf numFmtId="0" fontId="21" fillId="33" borderId="0" xfId="0" applyFont="1" applyFill="1" applyAlignment="1">
      <alignment vertical="center"/>
    </xf>
    <xf numFmtId="0" fontId="21" fillId="0" borderId="0" xfId="0" applyFont="1" applyAlignment="1">
      <alignment vertical="center" wrapText="1"/>
    </xf>
    <xf numFmtId="169" fontId="25" fillId="0" borderId="0" xfId="52" applyNumberFormat="1" applyFont="1"/>
    <xf numFmtId="10" fontId="25" fillId="0" borderId="0" xfId="52" applyNumberFormat="1" applyFont="1" applyAlignment="1">
      <alignment horizontal="center" vertical="center"/>
    </xf>
    <xf numFmtId="0" fontId="30" fillId="0" borderId="0" xfId="0" applyFont="1"/>
    <xf numFmtId="0" fontId="2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/>
    </xf>
    <xf numFmtId="0" fontId="30" fillId="0" borderId="12" xfId="0" applyFont="1" applyBorder="1" applyAlignment="1">
      <alignment horizontal="center"/>
    </xf>
    <xf numFmtId="0" fontId="29" fillId="0" borderId="0" xfId="0" applyFont="1"/>
    <xf numFmtId="0" fontId="30" fillId="0" borderId="0" xfId="0" applyFont="1" applyAlignment="1">
      <alignment horizontal="center"/>
    </xf>
    <xf numFmtId="0" fontId="30" fillId="0" borderId="0" xfId="0" applyFont="1" applyAlignment="1">
      <alignment vertical="center"/>
    </xf>
    <xf numFmtId="0" fontId="30" fillId="0" borderId="12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12" xfId="0" applyFont="1" applyBorder="1" applyAlignment="1">
      <alignment vertical="center"/>
    </xf>
    <xf numFmtId="0" fontId="30" fillId="33" borderId="12" xfId="0" applyFont="1" applyFill="1" applyBorder="1" applyAlignment="1">
      <alignment horizontal="center" vertical="center"/>
    </xf>
    <xf numFmtId="0" fontId="30" fillId="33" borderId="15" xfId="0" applyFont="1" applyFill="1" applyBorder="1" applyAlignment="1">
      <alignment horizontal="left" vertical="center"/>
    </xf>
    <xf numFmtId="0" fontId="30" fillId="33" borderId="17" xfId="0" applyFont="1" applyFill="1" applyBorder="1" applyAlignment="1">
      <alignment horizontal="left" vertical="center"/>
    </xf>
    <xf numFmtId="0" fontId="30" fillId="33" borderId="16" xfId="0" applyFont="1" applyFill="1" applyBorder="1" applyAlignment="1">
      <alignment horizontal="left" vertical="center"/>
    </xf>
    <xf numFmtId="0" fontId="31" fillId="0" borderId="0" xfId="47" applyFont="1"/>
    <xf numFmtId="0" fontId="33" fillId="0" borderId="30" xfId="48" applyFont="1" applyBorder="1"/>
    <xf numFmtId="0" fontId="31" fillId="0" borderId="31" xfId="47" applyFont="1" applyBorder="1"/>
    <xf numFmtId="0" fontId="33" fillId="0" borderId="33" xfId="48" applyFont="1" applyBorder="1"/>
    <xf numFmtId="0" fontId="31" fillId="0" borderId="34" xfId="47" applyFont="1" applyBorder="1"/>
    <xf numFmtId="0" fontId="33" fillId="0" borderId="0" xfId="48" applyFont="1" applyAlignment="1">
      <alignment horizontal="left"/>
    </xf>
    <xf numFmtId="0" fontId="33" fillId="0" borderId="0" xfId="48" applyFont="1"/>
    <xf numFmtId="0" fontId="31" fillId="0" borderId="0" xfId="47" applyFont="1" applyAlignment="1">
      <alignment horizontal="center" vertical="center"/>
    </xf>
    <xf numFmtId="0" fontId="36" fillId="0" borderId="0" xfId="47" applyFont="1"/>
    <xf numFmtId="0" fontId="31" fillId="0" borderId="0" xfId="47" applyFont="1" applyAlignment="1">
      <alignment vertical="center"/>
    </xf>
    <xf numFmtId="0" fontId="32" fillId="0" borderId="23" xfId="47" applyFont="1" applyBorder="1" applyAlignment="1">
      <alignment horizontal="center" vertical="center"/>
    </xf>
    <xf numFmtId="0" fontId="31" fillId="0" borderId="23" xfId="47" applyFont="1" applyBorder="1" applyAlignment="1">
      <alignment vertical="center"/>
    </xf>
    <xf numFmtId="0" fontId="32" fillId="0" borderId="23" xfId="49" applyNumberFormat="1" applyFont="1" applyBorder="1" applyAlignment="1" applyProtection="1">
      <alignment horizontal="center" vertical="center" wrapText="1"/>
    </xf>
    <xf numFmtId="0" fontId="31" fillId="0" borderId="23" xfId="47" applyFont="1" applyBorder="1" applyAlignment="1">
      <alignment horizontal="center" vertical="center"/>
    </xf>
    <xf numFmtId="0" fontId="31" fillId="0" borderId="23" xfId="47" applyFont="1" applyBorder="1" applyAlignment="1">
      <alignment horizontal="center" vertical="center" wrapText="1"/>
    </xf>
    <xf numFmtId="0" fontId="36" fillId="0" borderId="0" xfId="47" applyFont="1" applyAlignment="1">
      <alignment vertical="center"/>
    </xf>
    <xf numFmtId="0" fontId="36" fillId="0" borderId="26" xfId="47" applyFont="1" applyBorder="1" applyAlignment="1">
      <alignment vertical="center"/>
    </xf>
    <xf numFmtId="0" fontId="31" fillId="0" borderId="23" xfId="47" applyFont="1" applyBorder="1" applyAlignment="1">
      <alignment horizontal="left" vertical="center" wrapText="1"/>
    </xf>
    <xf numFmtId="0" fontId="31" fillId="0" borderId="23" xfId="49" applyNumberFormat="1" applyFont="1" applyBorder="1" applyAlignment="1" applyProtection="1">
      <alignment horizontal="center" vertical="center" wrapText="1"/>
    </xf>
    <xf numFmtId="0" fontId="31" fillId="0" borderId="23" xfId="47" applyFont="1" applyBorder="1"/>
    <xf numFmtId="0" fontId="32" fillId="0" borderId="23" xfId="47" applyFont="1" applyBorder="1" applyAlignment="1">
      <alignment horizontal="left" vertical="center" wrapText="1"/>
    </xf>
    <xf numFmtId="10" fontId="31" fillId="0" borderId="23" xfId="47" applyNumberFormat="1" applyFont="1" applyBorder="1" applyAlignment="1">
      <alignment horizontal="center" vertical="center"/>
    </xf>
    <xf numFmtId="10" fontId="32" fillId="0" borderId="23" xfId="47" applyNumberFormat="1" applyFont="1" applyBorder="1" applyAlignment="1">
      <alignment horizontal="center" vertical="center"/>
    </xf>
    <xf numFmtId="10" fontId="31" fillId="0" borderId="23" xfId="49" applyNumberFormat="1" applyFont="1" applyBorder="1" applyAlignment="1" applyProtection="1">
      <alignment horizontal="center" vertical="center" wrapText="1"/>
    </xf>
    <xf numFmtId="0" fontId="32" fillId="0" borderId="23" xfId="47" applyFont="1" applyBorder="1" applyAlignment="1">
      <alignment vertical="center"/>
    </xf>
    <xf numFmtId="0" fontId="32" fillId="0" borderId="27" xfId="47" applyFont="1" applyBorder="1" applyAlignment="1">
      <alignment horizontal="left" vertical="center" wrapText="1"/>
    </xf>
    <xf numFmtId="10" fontId="32" fillId="0" borderId="27" xfId="47" applyNumberFormat="1" applyFont="1" applyBorder="1" applyAlignment="1">
      <alignment horizontal="center" vertical="center"/>
    </xf>
    <xf numFmtId="0" fontId="32" fillId="0" borderId="27" xfId="49" applyNumberFormat="1" applyFont="1" applyBorder="1" applyAlignment="1" applyProtection="1">
      <alignment horizontal="center" vertical="center" wrapText="1"/>
    </xf>
    <xf numFmtId="0" fontId="31" fillId="0" borderId="27" xfId="47" applyFont="1" applyBorder="1"/>
    <xf numFmtId="0" fontId="31" fillId="0" borderId="23" xfId="49" applyNumberFormat="1" applyFont="1" applyBorder="1" applyAlignment="1" applyProtection="1">
      <alignment horizontal="left" vertical="center" wrapText="1"/>
    </xf>
    <xf numFmtId="0" fontId="32" fillId="0" borderId="23" xfId="47" applyFont="1" applyBorder="1" applyAlignment="1">
      <alignment horizontal="center" vertical="center" wrapText="1"/>
    </xf>
    <xf numFmtId="0" fontId="31" fillId="0" borderId="0" xfId="49" applyNumberFormat="1" applyFont="1" applyBorder="1" applyAlignment="1" applyProtection="1">
      <alignment horizontal="center" vertical="center" wrapText="1"/>
    </xf>
    <xf numFmtId="0" fontId="31" fillId="0" borderId="36" xfId="47" applyFont="1" applyBorder="1" applyAlignment="1">
      <alignment horizontal="center" vertical="center"/>
    </xf>
    <xf numFmtId="0" fontId="31" fillId="0" borderId="37" xfId="47" applyFont="1" applyBorder="1" applyAlignment="1">
      <alignment horizontal="left" vertical="center" wrapText="1"/>
    </xf>
    <xf numFmtId="10" fontId="31" fillId="0" borderId="37" xfId="47" applyNumberFormat="1" applyFont="1" applyBorder="1" applyAlignment="1">
      <alignment horizontal="center" vertical="center"/>
    </xf>
    <xf numFmtId="0" fontId="31" fillId="0" borderId="37" xfId="49" applyNumberFormat="1" applyFont="1" applyBorder="1" applyAlignment="1" applyProtection="1">
      <alignment horizontal="center" vertical="center" wrapText="1"/>
    </xf>
    <xf numFmtId="0" fontId="31" fillId="0" borderId="0" xfId="47" applyFont="1" applyAlignment="1">
      <alignment horizontal="left" vertical="center" wrapText="1"/>
    </xf>
    <xf numFmtId="0" fontId="36" fillId="0" borderId="38" xfId="47" applyFont="1" applyBorder="1"/>
    <xf numFmtId="0" fontId="32" fillId="0" borderId="39" xfId="47" applyFont="1" applyBorder="1" applyAlignment="1">
      <alignment horizontal="center" vertical="center"/>
    </xf>
    <xf numFmtId="0" fontId="31" fillId="0" borderId="40" xfId="47" applyFont="1" applyBorder="1" applyAlignment="1">
      <alignment horizontal="center" vertical="center"/>
    </xf>
    <xf numFmtId="0" fontId="32" fillId="0" borderId="41" xfId="47" applyFont="1" applyBorder="1" applyAlignment="1">
      <alignment vertical="center"/>
    </xf>
    <xf numFmtId="10" fontId="31" fillId="35" borderId="23" xfId="47" applyNumberFormat="1" applyFont="1" applyFill="1" applyBorder="1" applyAlignment="1">
      <alignment horizontal="center" vertical="center"/>
    </xf>
    <xf numFmtId="10" fontId="32" fillId="0" borderId="23" xfId="50" quotePrefix="1" applyNumberFormat="1" applyFont="1" applyBorder="1" applyAlignment="1" applyProtection="1">
      <alignment horizontal="center" vertical="center"/>
    </xf>
    <xf numFmtId="0" fontId="32" fillId="35" borderId="23" xfId="49" applyNumberFormat="1" applyFont="1" applyFill="1" applyBorder="1" applyAlignment="1" applyProtection="1">
      <alignment horizontal="center" vertical="center" wrapText="1"/>
    </xf>
    <xf numFmtId="0" fontId="32" fillId="0" borderId="40" xfId="47" applyFont="1" applyBorder="1" applyAlignment="1">
      <alignment vertical="center"/>
    </xf>
    <xf numFmtId="0" fontId="31" fillId="0" borderId="0" xfId="47" applyFont="1" applyAlignment="1">
      <alignment horizontal="center" vertical="center" wrapText="1"/>
    </xf>
    <xf numFmtId="9" fontId="31" fillId="0" borderId="23" xfId="47" applyNumberFormat="1" applyFont="1" applyBorder="1" applyAlignment="1">
      <alignment horizontal="center" vertical="center"/>
    </xf>
    <xf numFmtId="0" fontId="31" fillId="0" borderId="23" xfId="47" applyFont="1" applyBorder="1" applyAlignment="1">
      <alignment horizontal="left" vertical="center"/>
    </xf>
    <xf numFmtId="0" fontId="32" fillId="0" borderId="0" xfId="47" applyFont="1" applyAlignment="1">
      <alignment horizontal="left" vertical="center" wrapText="1"/>
    </xf>
    <xf numFmtId="0" fontId="31" fillId="0" borderId="0" xfId="47" applyFont="1" applyAlignment="1">
      <alignment vertical="center" wrapText="1"/>
    </xf>
    <xf numFmtId="0" fontId="33" fillId="0" borderId="23" xfId="47" applyFont="1" applyBorder="1" applyAlignment="1">
      <alignment horizontal="center" vertical="center" wrapText="1"/>
    </xf>
    <xf numFmtId="0" fontId="35" fillId="0" borderId="0" xfId="47" applyFont="1" applyAlignment="1">
      <alignment horizontal="center" vertical="center" wrapText="1"/>
    </xf>
    <xf numFmtId="0" fontId="29" fillId="0" borderId="25" xfId="0" applyFont="1" applyBorder="1" applyAlignment="1">
      <alignment vertical="center"/>
    </xf>
    <xf numFmtId="0" fontId="29" fillId="0" borderId="17" xfId="0" applyFont="1" applyBorder="1" applyAlignment="1">
      <alignment vertical="center"/>
    </xf>
    <xf numFmtId="0" fontId="29" fillId="0" borderId="28" xfId="0" applyFont="1" applyBorder="1" applyAlignment="1">
      <alignment horizontal="center" vertical="center" shrinkToFit="1"/>
    </xf>
    <xf numFmtId="0" fontId="29" fillId="33" borderId="28" xfId="0" applyFont="1" applyFill="1" applyBorder="1" applyAlignment="1">
      <alignment horizontal="center" vertical="center"/>
    </xf>
    <xf numFmtId="0" fontId="29" fillId="0" borderId="43" xfId="0" applyFont="1" applyBorder="1" applyAlignment="1">
      <alignment vertical="center"/>
    </xf>
    <xf numFmtId="0" fontId="29" fillId="0" borderId="42" xfId="0" applyFont="1" applyBorder="1" applyAlignment="1">
      <alignment horizontal="center" vertical="center"/>
    </xf>
    <xf numFmtId="173" fontId="21" fillId="0" borderId="0" xfId="0" applyNumberFormat="1" applyFont="1"/>
    <xf numFmtId="0" fontId="39" fillId="0" borderId="0" xfId="53"/>
    <xf numFmtId="4" fontId="39" fillId="0" borderId="0" xfId="53" applyNumberFormat="1"/>
    <xf numFmtId="4" fontId="40" fillId="0" borderId="0" xfId="53" applyNumberFormat="1" applyFont="1"/>
    <xf numFmtId="0" fontId="29" fillId="0" borderId="23" xfId="54" applyFont="1" applyBorder="1" applyAlignment="1">
      <alignment horizontal="center" vertical="center" wrapText="1"/>
    </xf>
    <xf numFmtId="4" fontId="33" fillId="0" borderId="23" xfId="54" applyNumberFormat="1" applyFont="1" applyBorder="1" applyAlignment="1">
      <alignment horizontal="center" vertical="center" wrapText="1"/>
    </xf>
    <xf numFmtId="0" fontId="33" fillId="0" borderId="23" xfId="54" applyFont="1" applyBorder="1" applyAlignment="1">
      <alignment horizontal="center" vertical="center" wrapText="1"/>
    </xf>
    <xf numFmtId="0" fontId="29" fillId="34" borderId="26" xfId="54" applyFont="1" applyFill="1" applyBorder="1" applyAlignment="1">
      <alignment horizontal="center" vertical="center" wrapText="1"/>
    </xf>
    <xf numFmtId="0" fontId="29" fillId="34" borderId="23" xfId="54" applyFont="1" applyFill="1" applyBorder="1" applyAlignment="1">
      <alignment horizontal="center" vertical="center" wrapText="1"/>
    </xf>
    <xf numFmtId="173" fontId="29" fillId="0" borderId="23" xfId="54" applyNumberFormat="1" applyFont="1" applyBorder="1" applyAlignment="1">
      <alignment horizontal="center" vertical="center" wrapText="1"/>
    </xf>
    <xf numFmtId="173" fontId="29" fillId="34" borderId="23" xfId="54" applyNumberFormat="1" applyFont="1" applyFill="1" applyBorder="1" applyAlignment="1">
      <alignment vertical="center" wrapText="1"/>
    </xf>
    <xf numFmtId="173" fontId="29" fillId="34" borderId="23" xfId="54" applyNumberFormat="1" applyFont="1" applyFill="1" applyBorder="1" applyAlignment="1">
      <alignment horizontal="right" vertical="center" wrapText="1"/>
    </xf>
    <xf numFmtId="0" fontId="30" fillId="0" borderId="15" xfId="0" applyFont="1" applyBorder="1" applyAlignment="1">
      <alignment horizontal="center"/>
    </xf>
    <xf numFmtId="0" fontId="29" fillId="0" borderId="23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9" fillId="0" borderId="19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30" fillId="33" borderId="23" xfId="0" applyFont="1" applyFill="1" applyBorder="1"/>
    <xf numFmtId="0" fontId="30" fillId="33" borderId="25" xfId="0" applyFont="1" applyFill="1" applyBorder="1" applyAlignment="1">
      <alignment horizontal="center"/>
    </xf>
    <xf numFmtId="0" fontId="30" fillId="33" borderId="23" xfId="0" applyFont="1" applyFill="1" applyBorder="1" applyAlignment="1">
      <alignment horizontal="center"/>
    </xf>
    <xf numFmtId="167" fontId="30" fillId="33" borderId="26" xfId="0" applyNumberFormat="1" applyFont="1" applyFill="1" applyBorder="1" applyAlignment="1">
      <alignment horizontal="center"/>
    </xf>
    <xf numFmtId="167" fontId="30" fillId="33" borderId="23" xfId="0" applyNumberFormat="1" applyFont="1" applyFill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0" fillId="33" borderId="27" xfId="0" applyFont="1" applyFill="1" applyBorder="1"/>
    <xf numFmtId="167" fontId="30" fillId="33" borderId="49" xfId="0" applyNumberFormat="1" applyFont="1" applyFill="1" applyBorder="1" applyAlignment="1">
      <alignment horizontal="center"/>
    </xf>
    <xf numFmtId="0" fontId="30" fillId="0" borderId="23" xfId="0" applyFont="1" applyBorder="1" applyAlignment="1">
      <alignment horizontal="center"/>
    </xf>
    <xf numFmtId="0" fontId="30" fillId="0" borderId="23" xfId="0" applyFont="1" applyBorder="1" applyAlignment="1">
      <alignment horizontal="left" vertical="center" wrapText="1"/>
    </xf>
    <xf numFmtId="0" fontId="41" fillId="0" borderId="0" xfId="0" applyFont="1" applyAlignment="1">
      <alignment horizontal="center"/>
    </xf>
    <xf numFmtId="0" fontId="41" fillId="0" borderId="0" xfId="0" applyFont="1"/>
    <xf numFmtId="167" fontId="29" fillId="33" borderId="23" xfId="0" applyNumberFormat="1" applyFont="1" applyFill="1" applyBorder="1" applyAlignment="1">
      <alignment horizontal="center"/>
    </xf>
    <xf numFmtId="0" fontId="29" fillId="0" borderId="37" xfId="0" applyFont="1" applyBorder="1" applyAlignment="1">
      <alignment horizontal="center"/>
    </xf>
    <xf numFmtId="0" fontId="29" fillId="0" borderId="50" xfId="0" applyFont="1" applyBorder="1" applyAlignment="1">
      <alignment horizontal="center"/>
    </xf>
    <xf numFmtId="0" fontId="29" fillId="0" borderId="51" xfId="0" applyFont="1" applyBorder="1" applyAlignment="1">
      <alignment horizontal="center"/>
    </xf>
    <xf numFmtId="0" fontId="32" fillId="0" borderId="23" xfId="0" applyFont="1" applyBorder="1" applyAlignment="1">
      <alignment horizontal="center" vertical="center" wrapText="1"/>
    </xf>
    <xf numFmtId="170" fontId="31" fillId="0" borderId="23" xfId="0" applyNumberFormat="1" applyFont="1" applyBorder="1" applyAlignment="1">
      <alignment vertical="center"/>
    </xf>
    <xf numFmtId="171" fontId="31" fillId="0" borderId="23" xfId="0" applyNumberFormat="1" applyFont="1" applyBorder="1" applyAlignment="1">
      <alignment horizontal="center" vertical="center" wrapText="1"/>
    </xf>
    <xf numFmtId="171" fontId="31" fillId="0" borderId="23" xfId="0" applyNumberFormat="1" applyFont="1" applyBorder="1" applyAlignment="1">
      <alignment vertical="center"/>
    </xf>
    <xf numFmtId="0" fontId="32" fillId="0" borderId="23" xfId="0" applyFont="1" applyBorder="1" applyAlignment="1">
      <alignment vertical="center"/>
    </xf>
    <xf numFmtId="0" fontId="32" fillId="0" borderId="23" xfId="0" applyFont="1" applyBorder="1" applyAlignment="1">
      <alignment horizontal="right" vertical="center"/>
    </xf>
    <xf numFmtId="0" fontId="30" fillId="0" borderId="12" xfId="0" applyFont="1" applyBorder="1"/>
    <xf numFmtId="167" fontId="30" fillId="0" borderId="12" xfId="0" applyNumberFormat="1" applyFont="1" applyBorder="1" applyAlignment="1">
      <alignment horizontal="center"/>
    </xf>
    <xf numFmtId="167" fontId="30" fillId="33" borderId="12" xfId="0" applyNumberFormat="1" applyFont="1" applyFill="1" applyBorder="1" applyAlignment="1">
      <alignment horizontal="center"/>
    </xf>
    <xf numFmtId="0" fontId="41" fillId="0" borderId="12" xfId="0" applyFont="1" applyBorder="1" applyAlignment="1">
      <alignment horizontal="center"/>
    </xf>
    <xf numFmtId="0" fontId="41" fillId="33" borderId="12" xfId="0" applyFont="1" applyFill="1" applyBorder="1"/>
    <xf numFmtId="0" fontId="41" fillId="33" borderId="12" xfId="0" applyFont="1" applyFill="1" applyBorder="1" applyAlignment="1">
      <alignment horizontal="center"/>
    </xf>
    <xf numFmtId="167" fontId="41" fillId="33" borderId="12" xfId="0" applyNumberFormat="1" applyFont="1" applyFill="1" applyBorder="1" applyAlignment="1">
      <alignment horizontal="center"/>
    </xf>
    <xf numFmtId="167" fontId="29" fillId="33" borderId="12" xfId="0" applyNumberFormat="1" applyFont="1" applyFill="1" applyBorder="1" applyAlignment="1">
      <alignment horizontal="center"/>
    </xf>
    <xf numFmtId="0" fontId="41" fillId="0" borderId="15" xfId="0" applyFont="1" applyBorder="1" applyAlignment="1">
      <alignment horizontal="center"/>
    </xf>
    <xf numFmtId="0" fontId="41" fillId="33" borderId="17" xfId="0" applyFont="1" applyFill="1" applyBorder="1"/>
    <xf numFmtId="0" fontId="41" fillId="33" borderId="17" xfId="0" applyFont="1" applyFill="1" applyBorder="1" applyAlignment="1">
      <alignment horizontal="center"/>
    </xf>
    <xf numFmtId="167" fontId="41" fillId="33" borderId="17" xfId="0" applyNumberFormat="1" applyFont="1" applyFill="1" applyBorder="1" applyAlignment="1">
      <alignment horizontal="center"/>
    </xf>
    <xf numFmtId="167" fontId="43" fillId="33" borderId="16" xfId="0" applyNumberFormat="1" applyFont="1" applyFill="1" applyBorder="1" applyAlignment="1">
      <alignment horizontal="center"/>
    </xf>
    <xf numFmtId="0" fontId="41" fillId="33" borderId="11" xfId="0" applyFont="1" applyFill="1" applyBorder="1" applyAlignment="1">
      <alignment horizontal="center"/>
    </xf>
    <xf numFmtId="167" fontId="41" fillId="33" borderId="11" xfId="0" applyNumberFormat="1" applyFont="1" applyFill="1" applyBorder="1" applyAlignment="1">
      <alignment horizontal="center"/>
    </xf>
    <xf numFmtId="0" fontId="35" fillId="0" borderId="23" xfId="47" applyFont="1" applyBorder="1" applyAlignment="1">
      <alignment horizontal="center" vertical="center" wrapText="1"/>
    </xf>
    <xf numFmtId="10" fontId="35" fillId="0" borderId="23" xfId="47" applyNumberFormat="1" applyFont="1" applyBorder="1" applyAlignment="1">
      <alignment horizontal="center" vertical="center"/>
    </xf>
    <xf numFmtId="0" fontId="42" fillId="0" borderId="0" xfId="47" applyFont="1" applyAlignment="1">
      <alignment horizontal="left" vertical="center" wrapText="1"/>
    </xf>
    <xf numFmtId="171" fontId="32" fillId="34" borderId="23" xfId="0" applyNumberFormat="1" applyFont="1" applyFill="1" applyBorder="1" applyAlignment="1">
      <alignment vertical="center"/>
    </xf>
    <xf numFmtId="0" fontId="32" fillId="34" borderId="25" xfId="0" applyFont="1" applyFill="1" applyBorder="1" applyAlignment="1">
      <alignment vertical="center"/>
    </xf>
    <xf numFmtId="0" fontId="32" fillId="34" borderId="45" xfId="0" applyFont="1" applyFill="1" applyBorder="1" applyAlignment="1">
      <alignment vertical="center"/>
    </xf>
    <xf numFmtId="0" fontId="32" fillId="34" borderId="26" xfId="0" applyFont="1" applyFill="1" applyBorder="1" applyAlignment="1">
      <alignment vertical="center"/>
    </xf>
    <xf numFmtId="172" fontId="32" fillId="34" borderId="23" xfId="0" applyNumberFormat="1" applyFont="1" applyFill="1" applyBorder="1" applyAlignment="1">
      <alignment vertical="center"/>
    </xf>
    <xf numFmtId="0" fontId="16" fillId="36" borderId="23" xfId="47" applyFont="1" applyFill="1" applyBorder="1" applyAlignment="1">
      <alignment horizontal="center" vertical="center" wrapText="1"/>
    </xf>
    <xf numFmtId="0" fontId="35" fillId="36" borderId="23" xfId="47" applyFont="1" applyFill="1" applyBorder="1" applyAlignment="1">
      <alignment horizontal="center" vertical="center" wrapText="1"/>
    </xf>
    <xf numFmtId="0" fontId="35" fillId="0" borderId="23" xfId="49" applyNumberFormat="1" applyFont="1" applyBorder="1" applyAlignment="1" applyProtection="1">
      <alignment horizontal="center" vertical="center" wrapText="1"/>
    </xf>
    <xf numFmtId="168" fontId="44" fillId="0" borderId="0" xfId="49" applyFont="1" applyAlignment="1">
      <alignment horizontal="center" vertical="center" wrapText="1"/>
    </xf>
    <xf numFmtId="0" fontId="38" fillId="0" borderId="0" xfId="47" applyFont="1" applyAlignment="1">
      <alignment horizontal="center" vertical="center"/>
    </xf>
    <xf numFmtId="0" fontId="33" fillId="0" borderId="0" xfId="47" applyFont="1" applyAlignment="1">
      <alignment horizontal="center" vertical="center"/>
    </xf>
    <xf numFmtId="0" fontId="33" fillId="0" borderId="29" xfId="48" applyFont="1" applyBorder="1" applyAlignment="1">
      <alignment horizontal="left"/>
    </xf>
    <xf numFmtId="0" fontId="33" fillId="0" borderId="32" xfId="48" applyFont="1" applyBorder="1" applyAlignment="1">
      <alignment horizontal="left"/>
    </xf>
    <xf numFmtId="0" fontId="31" fillId="0" borderId="0" xfId="47" applyFont="1" applyAlignment="1">
      <alignment horizontal="center" vertical="center"/>
    </xf>
    <xf numFmtId="0" fontId="31" fillId="0" borderId="35" xfId="47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29" fillId="0" borderId="44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22" xfId="0" applyFont="1" applyBorder="1" applyAlignment="1">
      <alignment horizontal="left" vertical="center" wrapText="1"/>
    </xf>
    <xf numFmtId="0" fontId="31" fillId="0" borderId="0" xfId="47" applyFont="1" applyAlignment="1">
      <alignment horizontal="left" vertical="center" wrapText="1"/>
    </xf>
    <xf numFmtId="0" fontId="32" fillId="0" borderId="0" xfId="47" applyFont="1" applyAlignment="1">
      <alignment horizontal="left" vertical="center"/>
    </xf>
    <xf numFmtId="0" fontId="32" fillId="0" borderId="0" xfId="47" applyFont="1" applyAlignment="1">
      <alignment horizontal="left" vertical="center" wrapText="1"/>
    </xf>
    <xf numFmtId="0" fontId="35" fillId="36" borderId="0" xfId="47" applyFont="1" applyFill="1" applyAlignment="1">
      <alignment horizontal="left" vertical="center" wrapText="1"/>
    </xf>
    <xf numFmtId="0" fontId="31" fillId="36" borderId="0" xfId="47" applyFont="1" applyFill="1" applyAlignment="1">
      <alignment horizontal="left" vertical="center" wrapText="1"/>
    </xf>
    <xf numFmtId="0" fontId="33" fillId="34" borderId="25" xfId="53" applyFont="1" applyFill="1" applyBorder="1" applyAlignment="1">
      <alignment horizontal="center" vertical="center"/>
    </xf>
    <xf numFmtId="0" fontId="33" fillId="34" borderId="45" xfId="53" applyFont="1" applyFill="1" applyBorder="1" applyAlignment="1">
      <alignment horizontal="center" vertical="center"/>
    </xf>
    <xf numFmtId="0" fontId="33" fillId="34" borderId="26" xfId="53" applyFont="1" applyFill="1" applyBorder="1" applyAlignment="1">
      <alignment horizontal="center" vertical="center"/>
    </xf>
    <xf numFmtId="0" fontId="29" fillId="34" borderId="25" xfId="54" applyFont="1" applyFill="1" applyBorder="1" applyAlignment="1">
      <alignment horizontal="center" vertical="center" wrapText="1"/>
    </xf>
    <xf numFmtId="0" fontId="29" fillId="34" borderId="45" xfId="54" applyFont="1" applyFill="1" applyBorder="1" applyAlignment="1">
      <alignment horizontal="center" vertical="center" wrapText="1"/>
    </xf>
    <xf numFmtId="0" fontId="29" fillId="34" borderId="26" xfId="54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15" xfId="0" applyFont="1" applyBorder="1" applyAlignment="1">
      <alignment horizontal="left" vertical="center"/>
    </xf>
    <xf numFmtId="0" fontId="30" fillId="0" borderId="17" xfId="0" applyFont="1" applyBorder="1" applyAlignment="1">
      <alignment horizontal="left" vertical="center"/>
    </xf>
    <xf numFmtId="0" fontId="30" fillId="0" borderId="16" xfId="0" applyFont="1" applyBorder="1" applyAlignment="1">
      <alignment horizontal="left" vertical="center"/>
    </xf>
    <xf numFmtId="164" fontId="30" fillId="0" borderId="15" xfId="43" applyFont="1" applyBorder="1" applyAlignment="1">
      <alignment horizontal="center" vertical="center"/>
    </xf>
    <xf numFmtId="164" fontId="30" fillId="0" borderId="17" xfId="43" applyFont="1" applyBorder="1" applyAlignment="1">
      <alignment horizontal="center" vertical="center"/>
    </xf>
    <xf numFmtId="164" fontId="30" fillId="0" borderId="16" xfId="43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164" fontId="29" fillId="0" borderId="15" xfId="43" applyFont="1" applyBorder="1" applyAlignment="1">
      <alignment horizontal="center" vertical="center"/>
    </xf>
    <xf numFmtId="164" fontId="29" fillId="0" borderId="16" xfId="43" applyFont="1" applyBorder="1" applyAlignment="1">
      <alignment horizontal="center" vertical="center"/>
    </xf>
    <xf numFmtId="0" fontId="29" fillId="34" borderId="15" xfId="0" applyFont="1" applyFill="1" applyBorder="1" applyAlignment="1">
      <alignment horizontal="center" vertical="center"/>
    </xf>
    <xf numFmtId="0" fontId="29" fillId="34" borderId="17" xfId="0" applyFont="1" applyFill="1" applyBorder="1" applyAlignment="1">
      <alignment horizontal="center" vertical="center"/>
    </xf>
    <xf numFmtId="0" fontId="29" fillId="34" borderId="16" xfId="0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5" xfId="0" applyFont="1" applyBorder="1" applyAlignment="1">
      <alignment horizontal="left" vertical="center"/>
    </xf>
    <xf numFmtId="0" fontId="29" fillId="0" borderId="17" xfId="0" applyFont="1" applyBorder="1" applyAlignment="1">
      <alignment horizontal="left" vertical="center"/>
    </xf>
    <xf numFmtId="0" fontId="29" fillId="0" borderId="16" xfId="0" applyFont="1" applyBorder="1" applyAlignment="1">
      <alignment horizontal="left" vertical="center"/>
    </xf>
    <xf numFmtId="10" fontId="30" fillId="0" borderId="15" xfId="45" applyNumberFormat="1" applyFont="1" applyBorder="1" applyAlignment="1">
      <alignment horizontal="center" vertical="center"/>
    </xf>
    <xf numFmtId="10" fontId="30" fillId="0" borderId="16" xfId="45" applyNumberFormat="1" applyFont="1" applyBorder="1" applyAlignment="1">
      <alignment horizontal="center" vertical="center"/>
    </xf>
    <xf numFmtId="164" fontId="29" fillId="0" borderId="15" xfId="0" applyNumberFormat="1" applyFont="1" applyBorder="1" applyAlignment="1">
      <alignment horizontal="center" vertical="center"/>
    </xf>
    <xf numFmtId="164" fontId="29" fillId="0" borderId="16" xfId="0" applyNumberFormat="1" applyFont="1" applyBorder="1" applyAlignment="1">
      <alignment horizontal="center" vertical="center"/>
    </xf>
    <xf numFmtId="164" fontId="34" fillId="0" borderId="17" xfId="43" applyFont="1" applyBorder="1" applyAlignment="1">
      <alignment horizontal="center" vertical="center"/>
    </xf>
    <xf numFmtId="0" fontId="30" fillId="0" borderId="17" xfId="0" applyFont="1" applyBorder="1"/>
    <xf numFmtId="0" fontId="30" fillId="0" borderId="16" xfId="0" applyFont="1" applyBorder="1"/>
    <xf numFmtId="0" fontId="30" fillId="0" borderId="19" xfId="0" applyFont="1" applyBorder="1"/>
    <xf numFmtId="0" fontId="30" fillId="0" borderId="20" xfId="0" applyFont="1" applyBorder="1"/>
    <xf numFmtId="164" fontId="30" fillId="0" borderId="15" xfId="0" applyNumberFormat="1" applyFont="1" applyBorder="1" applyAlignment="1">
      <alignment horizontal="center" vertical="center"/>
    </xf>
    <xf numFmtId="164" fontId="30" fillId="0" borderId="16" xfId="0" applyNumberFormat="1" applyFont="1" applyBorder="1" applyAlignment="1">
      <alignment horizontal="center" vertical="center"/>
    </xf>
    <xf numFmtId="0" fontId="30" fillId="33" borderId="15" xfId="0" applyFont="1" applyFill="1" applyBorder="1" applyAlignment="1">
      <alignment horizontal="left" vertical="center"/>
    </xf>
    <xf numFmtId="0" fontId="30" fillId="33" borderId="17" xfId="0" applyFont="1" applyFill="1" applyBorder="1" applyAlignment="1">
      <alignment horizontal="left" vertical="center"/>
    </xf>
    <xf numFmtId="0" fontId="30" fillId="33" borderId="16" xfId="0" applyFont="1" applyFill="1" applyBorder="1" applyAlignment="1">
      <alignment horizontal="left" vertical="center"/>
    </xf>
    <xf numFmtId="0" fontId="30" fillId="0" borderId="15" xfId="0" applyFont="1" applyBorder="1" applyAlignment="1">
      <alignment horizontal="left" vertical="center" shrinkToFit="1"/>
    </xf>
    <xf numFmtId="0" fontId="30" fillId="0" borderId="17" xfId="0" applyFont="1" applyBorder="1" applyAlignment="1">
      <alignment horizontal="left" vertical="center" shrinkToFit="1"/>
    </xf>
    <xf numFmtId="0" fontId="30" fillId="0" borderId="16" xfId="0" applyFont="1" applyBorder="1" applyAlignment="1">
      <alignment horizontal="left" vertical="center" shrinkToFit="1"/>
    </xf>
    <xf numFmtId="10" fontId="29" fillId="0" borderId="15" xfId="45" applyNumberFormat="1" applyFont="1" applyBorder="1" applyAlignment="1">
      <alignment horizontal="center" vertical="center"/>
    </xf>
    <xf numFmtId="10" fontId="29" fillId="0" borderId="16" xfId="45" applyNumberFormat="1" applyFont="1" applyBorder="1" applyAlignment="1">
      <alignment horizontal="center" vertical="center"/>
    </xf>
    <xf numFmtId="10" fontId="29" fillId="0" borderId="15" xfId="0" applyNumberFormat="1" applyFont="1" applyBorder="1" applyAlignment="1">
      <alignment horizontal="center" vertical="center"/>
    </xf>
    <xf numFmtId="10" fontId="29" fillId="0" borderId="16" xfId="0" applyNumberFormat="1" applyFont="1" applyBorder="1" applyAlignment="1">
      <alignment horizontal="center" vertical="center"/>
    </xf>
    <xf numFmtId="10" fontId="30" fillId="0" borderId="15" xfId="0" applyNumberFormat="1" applyFont="1" applyBorder="1" applyAlignment="1">
      <alignment horizontal="center" vertical="center"/>
    </xf>
    <xf numFmtId="10" fontId="30" fillId="0" borderId="16" xfId="0" applyNumberFormat="1" applyFont="1" applyBorder="1" applyAlignment="1">
      <alignment horizontal="center" vertical="center"/>
    </xf>
    <xf numFmtId="0" fontId="30" fillId="0" borderId="15" xfId="0" applyFont="1" applyBorder="1"/>
    <xf numFmtId="164" fontId="30" fillId="0" borderId="15" xfId="0" applyNumberFormat="1" applyFont="1" applyBorder="1" applyAlignment="1">
      <alignment horizontal="center"/>
    </xf>
    <xf numFmtId="164" fontId="30" fillId="0" borderId="16" xfId="0" applyNumberFormat="1" applyFont="1" applyBorder="1" applyAlignment="1">
      <alignment horizontal="center"/>
    </xf>
    <xf numFmtId="164" fontId="29" fillId="0" borderId="15" xfId="0" applyNumberFormat="1" applyFont="1" applyBorder="1" applyAlignment="1">
      <alignment horizontal="center"/>
    </xf>
    <xf numFmtId="164" fontId="29" fillId="0" borderId="16" xfId="0" applyNumberFormat="1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29" fillId="0" borderId="17" xfId="0" applyFont="1" applyBorder="1" applyAlignment="1">
      <alignment horizontal="center"/>
    </xf>
    <xf numFmtId="0" fontId="29" fillId="0" borderId="16" xfId="0" applyFont="1" applyBorder="1" applyAlignment="1">
      <alignment horizontal="center"/>
    </xf>
    <xf numFmtId="164" fontId="30" fillId="33" borderId="15" xfId="43" applyFont="1" applyFill="1" applyBorder="1" applyAlignment="1">
      <alignment horizontal="center" vertical="center"/>
    </xf>
    <xf numFmtId="164" fontId="30" fillId="33" borderId="16" xfId="43" applyFont="1" applyFill="1" applyBorder="1" applyAlignment="1">
      <alignment horizontal="center" vertical="center"/>
    </xf>
    <xf numFmtId="0" fontId="35" fillId="0" borderId="15" xfId="0" applyFont="1" applyBorder="1" applyAlignment="1">
      <alignment horizontal="left" vertical="center"/>
    </xf>
    <xf numFmtId="0" fontId="35" fillId="0" borderId="17" xfId="0" applyFont="1" applyBorder="1" applyAlignment="1">
      <alignment horizontal="left" vertical="center"/>
    </xf>
    <xf numFmtId="0" fontId="35" fillId="0" borderId="16" xfId="0" applyFont="1" applyBorder="1" applyAlignment="1">
      <alignment horizontal="left" vertical="center"/>
    </xf>
    <xf numFmtId="0" fontId="30" fillId="0" borderId="15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29" fillId="0" borderId="15" xfId="0" applyFont="1" applyBorder="1" applyAlignment="1">
      <alignment horizontal="center" vertical="center" shrinkToFit="1"/>
    </xf>
    <xf numFmtId="0" fontId="29" fillId="0" borderId="17" xfId="0" applyFont="1" applyBorder="1" applyAlignment="1">
      <alignment horizontal="center" vertical="center" shrinkToFit="1"/>
    </xf>
    <xf numFmtId="0" fontId="29" fillId="0" borderId="16" xfId="0" applyFont="1" applyBorder="1" applyAlignment="1">
      <alignment horizontal="center" vertical="center" shrinkToFit="1"/>
    </xf>
    <xf numFmtId="166" fontId="33" fillId="0" borderId="15" xfId="0" quotePrefix="1" applyNumberFormat="1" applyFont="1" applyBorder="1" applyAlignment="1">
      <alignment horizontal="center" vertical="center"/>
    </xf>
    <xf numFmtId="166" fontId="33" fillId="0" borderId="17" xfId="0" applyNumberFormat="1" applyFont="1" applyBorder="1" applyAlignment="1">
      <alignment horizontal="center" vertical="center"/>
    </xf>
    <xf numFmtId="166" fontId="33" fillId="0" borderId="16" xfId="0" applyNumberFormat="1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164" fontId="29" fillId="0" borderId="17" xfId="43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 shrinkToFit="1"/>
    </xf>
    <xf numFmtId="0" fontId="30" fillId="0" borderId="17" xfId="0" applyFont="1" applyBorder="1" applyAlignment="1">
      <alignment horizontal="center" vertical="center" shrinkToFit="1"/>
    </xf>
    <xf numFmtId="0" fontId="30" fillId="0" borderId="16" xfId="0" applyFont="1" applyBorder="1" applyAlignment="1">
      <alignment horizontal="center" vertical="center" shrinkToFit="1"/>
    </xf>
    <xf numFmtId="164" fontId="29" fillId="34" borderId="15" xfId="43" applyFont="1" applyFill="1" applyBorder="1" applyAlignment="1">
      <alignment horizontal="center" vertical="center"/>
    </xf>
    <xf numFmtId="164" fontId="29" fillId="34" borderId="16" xfId="43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0" fillId="0" borderId="15" xfId="0" applyFont="1" applyBorder="1" applyAlignment="1">
      <alignment horizontal="justify" vertical="center" wrapText="1"/>
    </xf>
    <xf numFmtId="0" fontId="30" fillId="0" borderId="17" xfId="0" applyFont="1" applyBorder="1" applyAlignment="1">
      <alignment horizontal="justify" vertical="center" wrapText="1"/>
    </xf>
    <xf numFmtId="0" fontId="30" fillId="0" borderId="16" xfId="0" applyFont="1" applyBorder="1" applyAlignment="1">
      <alignment horizontal="justify" vertical="center" wrapText="1"/>
    </xf>
    <xf numFmtId="0" fontId="30" fillId="33" borderId="15" xfId="0" applyFont="1" applyFill="1" applyBorder="1" applyAlignment="1">
      <alignment horizontal="center" vertical="center"/>
    </xf>
    <xf numFmtId="0" fontId="30" fillId="33" borderId="17" xfId="0" applyFont="1" applyFill="1" applyBorder="1" applyAlignment="1">
      <alignment horizontal="center" vertical="center"/>
    </xf>
    <xf numFmtId="0" fontId="30" fillId="33" borderId="16" xfId="0" applyFont="1" applyFill="1" applyBorder="1" applyAlignment="1">
      <alignment horizontal="center" vertical="center"/>
    </xf>
    <xf numFmtId="0" fontId="32" fillId="34" borderId="25" xfId="0" applyFont="1" applyFill="1" applyBorder="1" applyAlignment="1">
      <alignment horizontal="left" vertical="center"/>
    </xf>
    <xf numFmtId="0" fontId="32" fillId="34" borderId="45" xfId="0" applyFont="1" applyFill="1" applyBorder="1" applyAlignment="1">
      <alignment horizontal="left" vertical="center"/>
    </xf>
    <xf numFmtId="0" fontId="32" fillId="34" borderId="26" xfId="0" applyFont="1" applyFill="1" applyBorder="1" applyAlignment="1">
      <alignment horizontal="left" vertical="center"/>
    </xf>
    <xf numFmtId="0" fontId="32" fillId="0" borderId="46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47" xfId="0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wrapText="1"/>
    </xf>
    <xf numFmtId="0" fontId="32" fillId="0" borderId="26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left" vertical="center" wrapText="1"/>
    </xf>
    <xf numFmtId="0" fontId="31" fillId="0" borderId="26" xfId="0" applyFont="1" applyBorder="1" applyAlignment="1">
      <alignment horizontal="left" vertical="center" wrapText="1"/>
    </xf>
    <xf numFmtId="0" fontId="29" fillId="34" borderId="14" xfId="0" applyFont="1" applyFill="1" applyBorder="1" applyAlignment="1">
      <alignment horizontal="center" vertical="center"/>
    </xf>
    <xf numFmtId="0" fontId="29" fillId="34" borderId="24" xfId="0" applyFont="1" applyFill="1" applyBorder="1" applyAlignment="1">
      <alignment horizontal="center" vertical="center"/>
    </xf>
    <xf numFmtId="0" fontId="29" fillId="34" borderId="23" xfId="0" applyFont="1" applyFill="1" applyBorder="1" applyAlignment="1">
      <alignment horizontal="center" vertical="center"/>
    </xf>
    <xf numFmtId="0" fontId="0" fillId="0" borderId="18" xfId="0" applyBorder="1"/>
    <xf numFmtId="0" fontId="0" fillId="0" borderId="0" xfId="0"/>
    <xf numFmtId="0" fontId="29" fillId="34" borderId="15" xfId="0" applyFont="1" applyFill="1" applyBorder="1" applyAlignment="1">
      <alignment horizontal="center"/>
    </xf>
    <xf numFmtId="0" fontId="29" fillId="34" borderId="17" xfId="0" applyFont="1" applyFill="1" applyBorder="1" applyAlignment="1">
      <alignment horizontal="center"/>
    </xf>
    <xf numFmtId="0" fontId="29" fillId="34" borderId="16" xfId="0" applyFont="1" applyFill="1" applyBorder="1" applyAlignment="1">
      <alignment horizontal="center"/>
    </xf>
  </cellXfs>
  <cellStyles count="55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Excel Built-in Currency" xfId="43"/>
    <cellStyle name="Excel Built-in Explanatory Text" xfId="44"/>
    <cellStyle name="Excel Built-in Percent" xfId="45"/>
    <cellStyle name="Hiperlink" xfId="51" builtinId="8"/>
    <cellStyle name="Incorreto" xfId="8" builtinId="27" customBuiltin="1"/>
    <cellStyle name="Moeda" xfId="1" builtinId="4" customBuiltin="1"/>
    <cellStyle name="Neutra" xfId="9" builtinId="28" customBuiltin="1"/>
    <cellStyle name="Normal" xfId="0" builtinId="0" customBuiltin="1"/>
    <cellStyle name="Normal 2" xfId="47"/>
    <cellStyle name="Normal 2 2" xfId="46"/>
    <cellStyle name="Normal 3" xfId="53"/>
    <cellStyle name="Normal 3 2" xfId="54"/>
    <cellStyle name="Nota" xfId="16" builtinId="10" customBuiltin="1"/>
    <cellStyle name="Porcentagem" xfId="52" builtinId="5"/>
    <cellStyle name="Porcentagem 2" xfId="50"/>
    <cellStyle name="Saída" xfId="11" builtinId="21" customBuiltin="1"/>
    <cellStyle name="TableStyleLight1" xfId="48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regador_44h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regador_44h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5:AMG145"/>
  <sheetViews>
    <sheetView showGridLines="0" tabSelected="1" topLeftCell="A91" zoomScale="90" zoomScaleNormal="90" workbookViewId="0">
      <selection activeCell="A24" sqref="A24"/>
    </sheetView>
  </sheetViews>
  <sheetFormatPr defaultRowHeight="15" x14ac:dyDescent="0.25"/>
  <cols>
    <col min="1" max="1" width="14.625" style="9" customWidth="1"/>
    <col min="2" max="2" width="28.375" style="11" customWidth="1"/>
    <col min="3" max="3" width="10.75" style="9" customWidth="1"/>
    <col min="4" max="4" width="118.75" style="21" customWidth="1"/>
    <col min="5" max="5" width="40.375" style="8" customWidth="1"/>
    <col min="6" max="7" width="9" style="8"/>
    <col min="8" max="8" width="24.75" style="8" hidden="1" customWidth="1"/>
    <col min="9" max="9" width="49.25" style="8" hidden="1" customWidth="1"/>
    <col min="10" max="10" width="14.375" style="8" hidden="1" customWidth="1"/>
    <col min="11" max="11" width="44.125" style="8" customWidth="1"/>
    <col min="12" max="12" width="9" style="8"/>
    <col min="13" max="13" width="45.75" style="8" customWidth="1"/>
    <col min="14" max="1021" width="9" style="8"/>
    <col min="1022" max="16384" width="9" style="7"/>
  </cols>
  <sheetData>
    <row r="5" spans="1:11" x14ac:dyDescent="0.25">
      <c r="D5" s="166" t="s">
        <v>329</v>
      </c>
    </row>
    <row r="7" spans="1:11" ht="18.75" customHeight="1" x14ac:dyDescent="0.25">
      <c r="A7" s="167" t="s">
        <v>0</v>
      </c>
      <c r="B7" s="167"/>
      <c r="C7" s="167"/>
      <c r="D7" s="167"/>
      <c r="E7" s="167"/>
    </row>
    <row r="8" spans="1:11" ht="18.75" customHeight="1" thickBot="1" x14ac:dyDescent="0.3">
      <c r="A8" s="168"/>
      <c r="B8" s="168"/>
      <c r="C8" s="168"/>
      <c r="D8" s="168"/>
      <c r="E8" s="42"/>
    </row>
    <row r="9" spans="1:11" ht="20.25" customHeight="1" x14ac:dyDescent="0.25">
      <c r="A9" s="169" t="s">
        <v>1</v>
      </c>
      <c r="B9" s="169"/>
      <c r="C9" s="169"/>
      <c r="D9" s="43"/>
      <c r="E9" s="44"/>
    </row>
    <row r="10" spans="1:11" s="8" customFormat="1" ht="20.25" customHeight="1" thickBot="1" x14ac:dyDescent="0.3">
      <c r="A10" s="170" t="s">
        <v>2</v>
      </c>
      <c r="B10" s="170"/>
      <c r="C10" s="170"/>
      <c r="D10" s="45"/>
      <c r="E10" s="46"/>
    </row>
    <row r="11" spans="1:11" s="8" customFormat="1" x14ac:dyDescent="0.25">
      <c r="A11" s="47"/>
      <c r="B11" s="47"/>
      <c r="C11" s="47"/>
      <c r="D11" s="48"/>
      <c r="E11" s="42"/>
    </row>
    <row r="12" spans="1:11" s="8" customFormat="1" ht="27.75" customHeight="1" x14ac:dyDescent="0.2">
      <c r="A12" s="173" t="s">
        <v>3</v>
      </c>
      <c r="B12" s="174"/>
      <c r="C12" s="174"/>
      <c r="D12" s="174"/>
      <c r="E12" s="174"/>
      <c r="F12" s="3"/>
      <c r="G12" s="3"/>
      <c r="H12" s="3"/>
      <c r="I12" s="3"/>
      <c r="J12" s="3"/>
      <c r="K12" s="3"/>
    </row>
    <row r="13" spans="1:11" s="8" customFormat="1" ht="29.25" customHeight="1" x14ac:dyDescent="0.2">
      <c r="A13" s="94" t="s">
        <v>4</v>
      </c>
      <c r="B13" s="95"/>
      <c r="C13" s="95"/>
      <c r="D13" s="95"/>
      <c r="E13" s="96" t="s">
        <v>5</v>
      </c>
      <c r="F13" s="2"/>
      <c r="G13" s="2"/>
      <c r="H13" s="2"/>
      <c r="I13" s="22"/>
      <c r="J13" s="22"/>
      <c r="K13" s="22"/>
    </row>
    <row r="14" spans="1:11" s="8" customFormat="1" ht="29.25" customHeight="1" x14ac:dyDescent="0.2">
      <c r="A14" s="175" t="s">
        <v>6</v>
      </c>
      <c r="B14" s="176"/>
      <c r="C14" s="176"/>
      <c r="D14" s="177"/>
      <c r="E14" s="97" t="s">
        <v>7</v>
      </c>
      <c r="F14" s="24"/>
      <c r="G14" s="24"/>
      <c r="H14" s="24"/>
      <c r="I14" s="23"/>
      <c r="J14" s="23"/>
      <c r="K14" s="23"/>
    </row>
    <row r="15" spans="1:11" s="8" customFormat="1" ht="29.25" customHeight="1" thickBot="1" x14ac:dyDescent="0.25">
      <c r="A15" s="98" t="s">
        <v>8</v>
      </c>
      <c r="B15" s="98"/>
      <c r="C15" s="95"/>
      <c r="D15" s="95"/>
      <c r="E15" s="99">
        <v>12</v>
      </c>
      <c r="F15" s="2"/>
      <c r="G15" s="2"/>
      <c r="H15" s="2"/>
      <c r="I15" s="2"/>
      <c r="J15" s="2"/>
      <c r="K15" s="2"/>
    </row>
    <row r="16" spans="1:11" s="8" customFormat="1" ht="15" customHeight="1" x14ac:dyDescent="0.2">
      <c r="A16" s="171"/>
      <c r="B16" s="172"/>
      <c r="C16" s="172"/>
      <c r="D16" s="172"/>
      <c r="E16" s="172"/>
    </row>
    <row r="17" spans="1:5" s="8" customFormat="1" x14ac:dyDescent="0.25">
      <c r="A17" s="50" t="s">
        <v>9</v>
      </c>
      <c r="B17" s="51"/>
      <c r="C17" s="51"/>
      <c r="D17" s="51"/>
      <c r="E17" s="42"/>
    </row>
    <row r="18" spans="1:5" s="8" customFormat="1" x14ac:dyDescent="0.2">
      <c r="A18" s="52" t="s">
        <v>10</v>
      </c>
      <c r="B18" s="52" t="s">
        <v>11</v>
      </c>
      <c r="C18" s="53"/>
      <c r="D18" s="52" t="s">
        <v>12</v>
      </c>
      <c r="E18" s="54" t="s">
        <v>13</v>
      </c>
    </row>
    <row r="19" spans="1:5" s="8" customFormat="1" ht="44.25" customHeight="1" x14ac:dyDescent="0.2">
      <c r="A19" s="55" t="s">
        <v>14</v>
      </c>
      <c r="B19" s="55" t="s">
        <v>15</v>
      </c>
      <c r="C19" s="53"/>
      <c r="D19" s="53"/>
      <c r="E19" s="56" t="s">
        <v>16</v>
      </c>
    </row>
    <row r="20" spans="1:5" s="8" customFormat="1" ht="44.25" customHeight="1" x14ac:dyDescent="0.2">
      <c r="A20" s="55" t="s">
        <v>17</v>
      </c>
      <c r="B20" s="55" t="s">
        <v>18</v>
      </c>
      <c r="C20" s="53"/>
      <c r="D20" s="55" t="s">
        <v>19</v>
      </c>
      <c r="E20" s="56"/>
    </row>
    <row r="21" spans="1:5" s="8" customFormat="1" ht="44.25" customHeight="1" x14ac:dyDescent="0.2">
      <c r="A21" s="55" t="s">
        <v>20</v>
      </c>
      <c r="B21" s="55" t="s">
        <v>21</v>
      </c>
      <c r="C21" s="53"/>
      <c r="D21" s="55" t="s">
        <v>19</v>
      </c>
      <c r="E21" s="56"/>
    </row>
    <row r="22" spans="1:5" s="8" customFormat="1" ht="44.25" customHeight="1" x14ac:dyDescent="0.2">
      <c r="A22" s="55" t="s">
        <v>22</v>
      </c>
      <c r="B22" s="55" t="s">
        <v>23</v>
      </c>
      <c r="C22" s="53"/>
      <c r="D22" s="55" t="s">
        <v>19</v>
      </c>
      <c r="E22" s="56"/>
    </row>
    <row r="23" spans="1:5" s="8" customFormat="1" ht="44.25" customHeight="1" x14ac:dyDescent="0.2">
      <c r="A23" s="55" t="s">
        <v>24</v>
      </c>
      <c r="B23" s="55" t="s">
        <v>25</v>
      </c>
      <c r="C23" s="53"/>
      <c r="D23" s="55" t="s">
        <v>19</v>
      </c>
      <c r="E23" s="56"/>
    </row>
    <row r="24" spans="1:5" s="8" customFormat="1" ht="44.25" customHeight="1" x14ac:dyDescent="0.2">
      <c r="A24" s="55" t="s">
        <v>26</v>
      </c>
      <c r="B24" s="55" t="s">
        <v>27</v>
      </c>
      <c r="C24" s="53"/>
      <c r="D24" s="55" t="s">
        <v>19</v>
      </c>
      <c r="E24" s="163"/>
    </row>
    <row r="25" spans="1:5" s="8" customFormat="1" ht="44.25" customHeight="1" x14ac:dyDescent="0.2">
      <c r="A25" s="55" t="s">
        <v>28</v>
      </c>
      <c r="B25" s="56" t="s">
        <v>310</v>
      </c>
      <c r="C25" s="53"/>
      <c r="D25" s="55" t="s">
        <v>322</v>
      </c>
      <c r="E25" s="56" t="s">
        <v>309</v>
      </c>
    </row>
    <row r="26" spans="1:5" s="8" customFormat="1" ht="44.25" customHeight="1" x14ac:dyDescent="0.2">
      <c r="A26" s="55" t="s">
        <v>29</v>
      </c>
      <c r="B26" s="56" t="s">
        <v>30</v>
      </c>
      <c r="C26" s="53"/>
      <c r="D26" s="55" t="s">
        <v>31</v>
      </c>
      <c r="E26" s="155"/>
    </row>
    <row r="27" spans="1:5" s="8" customFormat="1" x14ac:dyDescent="0.25">
      <c r="A27" s="51"/>
      <c r="B27" s="51"/>
      <c r="C27" s="51"/>
      <c r="D27" s="51"/>
      <c r="E27" s="42"/>
    </row>
    <row r="28" spans="1:5" s="8" customFormat="1" x14ac:dyDescent="0.25">
      <c r="A28" s="57" t="s">
        <v>32</v>
      </c>
      <c r="B28" s="51"/>
      <c r="C28" s="51"/>
      <c r="D28" s="51"/>
      <c r="E28" s="42"/>
    </row>
    <row r="29" spans="1:5" s="8" customFormat="1" x14ac:dyDescent="0.25">
      <c r="A29" s="58" t="s">
        <v>33</v>
      </c>
      <c r="B29" s="59"/>
      <c r="C29" s="53"/>
      <c r="D29" s="60"/>
      <c r="E29" s="61"/>
    </row>
    <row r="30" spans="1:5" s="8" customFormat="1" x14ac:dyDescent="0.2">
      <c r="A30" s="52" t="s">
        <v>34</v>
      </c>
      <c r="B30" s="62" t="s">
        <v>35</v>
      </c>
      <c r="C30" s="52" t="s">
        <v>36</v>
      </c>
      <c r="D30" s="52" t="s">
        <v>37</v>
      </c>
      <c r="E30" s="54" t="s">
        <v>13</v>
      </c>
    </row>
    <row r="31" spans="1:5" s="8" customFormat="1" ht="54.75" customHeight="1" x14ac:dyDescent="0.2">
      <c r="A31" s="55" t="s">
        <v>14</v>
      </c>
      <c r="B31" s="56" t="s">
        <v>38</v>
      </c>
      <c r="C31" s="63">
        <v>8.3299999999999999E-2</v>
      </c>
      <c r="D31" s="60" t="s">
        <v>39</v>
      </c>
      <c r="E31" s="60" t="s">
        <v>40</v>
      </c>
    </row>
    <row r="32" spans="1:5" s="8" customFormat="1" x14ac:dyDescent="0.25">
      <c r="A32" s="55"/>
      <c r="B32" s="62" t="s">
        <v>41</v>
      </c>
      <c r="C32" s="64">
        <f>SUM(C31)</f>
        <v>8.3299999999999999E-2</v>
      </c>
      <c r="D32" s="54"/>
      <c r="E32" s="61"/>
    </row>
    <row r="33" spans="1:5" s="8" customFormat="1" ht="99.75" customHeight="1" x14ac:dyDescent="0.2">
      <c r="A33" s="55" t="s">
        <v>17</v>
      </c>
      <c r="B33" s="56" t="s">
        <v>42</v>
      </c>
      <c r="C33" s="63">
        <v>0.121</v>
      </c>
      <c r="D33" s="65">
        <v>0.121</v>
      </c>
      <c r="E33" s="60" t="s">
        <v>43</v>
      </c>
    </row>
    <row r="34" spans="1:5" s="8" customFormat="1" x14ac:dyDescent="0.25">
      <c r="A34" s="66"/>
      <c r="B34" s="67" t="s">
        <v>44</v>
      </c>
      <c r="C34" s="68">
        <f>SUM(C32:C33)</f>
        <v>0.20429999999999998</v>
      </c>
      <c r="D34" s="69" t="s">
        <v>45</v>
      </c>
      <c r="E34" s="70"/>
    </row>
    <row r="35" spans="1:5" s="8" customFormat="1" ht="95.25" customHeight="1" x14ac:dyDescent="0.2">
      <c r="A35" s="55" t="s">
        <v>20</v>
      </c>
      <c r="B35" s="56" t="s">
        <v>46</v>
      </c>
      <c r="C35" s="63"/>
      <c r="D35" s="60" t="s">
        <v>47</v>
      </c>
      <c r="E35" s="71"/>
    </row>
    <row r="36" spans="1:5" s="8" customFormat="1" ht="25.5" customHeight="1" x14ac:dyDescent="0.25">
      <c r="A36" s="66"/>
      <c r="B36" s="72"/>
      <c r="C36" s="64"/>
      <c r="D36" s="54"/>
      <c r="E36" s="61"/>
    </row>
    <row r="37" spans="1:5" s="8" customFormat="1" x14ac:dyDescent="0.25">
      <c r="A37" s="51"/>
      <c r="B37" s="51"/>
      <c r="C37" s="51"/>
      <c r="D37" s="51"/>
      <c r="E37" s="42"/>
    </row>
    <row r="38" spans="1:5" s="8" customFormat="1" x14ac:dyDescent="0.25">
      <c r="A38" s="57" t="s">
        <v>48</v>
      </c>
      <c r="B38" s="42"/>
      <c r="C38" s="51"/>
      <c r="D38" s="73"/>
      <c r="E38" s="42"/>
    </row>
    <row r="39" spans="1:5" s="8" customFormat="1" x14ac:dyDescent="0.2">
      <c r="A39" s="52" t="s">
        <v>49</v>
      </c>
      <c r="B39" s="62" t="s">
        <v>50</v>
      </c>
      <c r="C39" s="52" t="s">
        <v>36</v>
      </c>
      <c r="D39" s="52" t="s">
        <v>37</v>
      </c>
      <c r="E39" s="54" t="s">
        <v>13</v>
      </c>
    </row>
    <row r="40" spans="1:5" s="8" customFormat="1" ht="71.25" customHeight="1" x14ac:dyDescent="0.2">
      <c r="A40" s="55" t="s">
        <v>14</v>
      </c>
      <c r="B40" s="56" t="s">
        <v>51</v>
      </c>
      <c r="C40" s="63">
        <v>0.2</v>
      </c>
      <c r="D40" s="60" t="s">
        <v>52</v>
      </c>
      <c r="E40" s="60" t="s">
        <v>53</v>
      </c>
    </row>
    <row r="41" spans="1:5" s="8" customFormat="1" ht="71.25" customHeight="1" x14ac:dyDescent="0.2">
      <c r="A41" s="55" t="s">
        <v>17</v>
      </c>
      <c r="B41" s="56" t="s">
        <v>54</v>
      </c>
      <c r="C41" s="63">
        <v>0.08</v>
      </c>
      <c r="D41" s="60" t="s">
        <v>55</v>
      </c>
      <c r="E41" s="60" t="s">
        <v>56</v>
      </c>
    </row>
    <row r="42" spans="1:5" s="8" customFormat="1" ht="71.25" customHeight="1" x14ac:dyDescent="0.2">
      <c r="A42" s="55" t="s">
        <v>20</v>
      </c>
      <c r="B42" s="56" t="s">
        <v>57</v>
      </c>
      <c r="C42" s="63">
        <v>1.4999999999999999E-2</v>
      </c>
      <c r="D42" s="60" t="s">
        <v>58</v>
      </c>
      <c r="E42" s="60" t="s">
        <v>59</v>
      </c>
    </row>
    <row r="43" spans="1:5" s="8" customFormat="1" ht="71.25" customHeight="1" x14ac:dyDescent="0.2">
      <c r="A43" s="55" t="s">
        <v>22</v>
      </c>
      <c r="B43" s="56" t="s">
        <v>60</v>
      </c>
      <c r="C43" s="63">
        <v>0.01</v>
      </c>
      <c r="D43" s="60" t="s">
        <v>61</v>
      </c>
      <c r="E43" s="60" t="s">
        <v>62</v>
      </c>
    </row>
    <row r="44" spans="1:5" s="8" customFormat="1" ht="71.25" customHeight="1" x14ac:dyDescent="0.2">
      <c r="A44" s="55" t="s">
        <v>24</v>
      </c>
      <c r="B44" s="56" t="s">
        <v>63</v>
      </c>
      <c r="C44" s="63">
        <v>2E-3</v>
      </c>
      <c r="D44" s="60" t="s">
        <v>64</v>
      </c>
      <c r="E44" s="60" t="s">
        <v>65</v>
      </c>
    </row>
    <row r="45" spans="1:5" s="8" customFormat="1" ht="71.25" customHeight="1" x14ac:dyDescent="0.2">
      <c r="A45" s="55" t="s">
        <v>26</v>
      </c>
      <c r="B45" s="56" t="s">
        <v>66</v>
      </c>
      <c r="C45" s="63">
        <v>6.0000000000000001E-3</v>
      </c>
      <c r="D45" s="60" t="s">
        <v>67</v>
      </c>
      <c r="E45" s="60" t="s">
        <v>68</v>
      </c>
    </row>
    <row r="46" spans="1:5" s="8" customFormat="1" ht="71.25" customHeight="1" x14ac:dyDescent="0.2">
      <c r="A46" s="55" t="s">
        <v>28</v>
      </c>
      <c r="B46" s="56" t="s">
        <v>69</v>
      </c>
      <c r="C46" s="63">
        <v>2.5000000000000001E-2</v>
      </c>
      <c r="D46" s="60" t="s">
        <v>70</v>
      </c>
      <c r="E46" s="60" t="s">
        <v>71</v>
      </c>
    </row>
    <row r="47" spans="1:5" s="8" customFormat="1" ht="120" customHeight="1" x14ac:dyDescent="0.2">
      <c r="A47" s="55" t="s">
        <v>29</v>
      </c>
      <c r="B47" s="155" t="s">
        <v>305</v>
      </c>
      <c r="C47" s="156" t="s">
        <v>318</v>
      </c>
      <c r="D47" s="60" t="s">
        <v>73</v>
      </c>
      <c r="E47" s="165" t="s">
        <v>321</v>
      </c>
    </row>
    <row r="48" spans="1:5" s="8" customFormat="1" x14ac:dyDescent="0.2">
      <c r="A48" s="74"/>
      <c r="B48" s="75"/>
      <c r="C48" s="76"/>
      <c r="D48" s="77"/>
      <c r="E48" s="77"/>
    </row>
    <row r="49" spans="1:13" s="8" customFormat="1" x14ac:dyDescent="0.25">
      <c r="A49" s="66"/>
      <c r="B49" s="72"/>
      <c r="C49" s="64"/>
      <c r="D49" s="54"/>
      <c r="E49" s="61"/>
    </row>
    <row r="50" spans="1:13" s="8" customFormat="1" x14ac:dyDescent="0.25">
      <c r="A50" s="51"/>
      <c r="B50" s="51"/>
      <c r="C50" s="51"/>
      <c r="D50" s="51"/>
      <c r="E50" s="42"/>
    </row>
    <row r="51" spans="1:13" s="8" customFormat="1" x14ac:dyDescent="0.25">
      <c r="A51" s="51" t="s">
        <v>74</v>
      </c>
      <c r="B51" s="78"/>
      <c r="C51" s="51"/>
      <c r="D51" s="73"/>
      <c r="E51" s="42"/>
    </row>
    <row r="52" spans="1:13" s="8" customFormat="1" x14ac:dyDescent="0.25">
      <c r="A52" s="51" t="s">
        <v>75</v>
      </c>
      <c r="B52" s="78"/>
      <c r="C52" s="51"/>
      <c r="D52" s="73"/>
      <c r="E52" s="42"/>
    </row>
    <row r="53" spans="1:13" s="8" customFormat="1" x14ac:dyDescent="0.25">
      <c r="A53" s="51"/>
      <c r="B53" s="42"/>
      <c r="C53" s="51"/>
      <c r="D53" s="73"/>
      <c r="E53" s="42"/>
    </row>
    <row r="54" spans="1:13" s="8" customFormat="1" x14ac:dyDescent="0.25">
      <c r="A54" s="51"/>
      <c r="B54" s="51"/>
      <c r="C54" s="51"/>
      <c r="D54" s="51"/>
      <c r="E54" s="42"/>
    </row>
    <row r="55" spans="1:13" s="8" customFormat="1" x14ac:dyDescent="0.25">
      <c r="A55" s="79" t="s">
        <v>76</v>
      </c>
      <c r="B55" s="51"/>
      <c r="C55" s="51"/>
      <c r="D55" s="51"/>
      <c r="E55" s="42"/>
    </row>
    <row r="56" spans="1:13" s="8" customFormat="1" x14ac:dyDescent="0.2">
      <c r="A56" s="52" t="s">
        <v>77</v>
      </c>
      <c r="B56" s="52" t="s">
        <v>11</v>
      </c>
      <c r="C56" s="53"/>
      <c r="D56" s="52" t="s">
        <v>12</v>
      </c>
      <c r="E56" s="54" t="s">
        <v>13</v>
      </c>
    </row>
    <row r="57" spans="1:13" s="8" customFormat="1" ht="63.75" customHeight="1" x14ac:dyDescent="0.2">
      <c r="A57" s="55" t="s">
        <v>14</v>
      </c>
      <c r="B57" s="55" t="s">
        <v>78</v>
      </c>
      <c r="C57" s="53"/>
      <c r="D57" s="164" t="s">
        <v>319</v>
      </c>
      <c r="E57" s="56" t="s">
        <v>79</v>
      </c>
    </row>
    <row r="58" spans="1:13" s="8" customFormat="1" ht="44.25" customHeight="1" x14ac:dyDescent="0.2">
      <c r="A58" s="55" t="s">
        <v>17</v>
      </c>
      <c r="B58" s="56" t="s">
        <v>80</v>
      </c>
      <c r="C58" s="53"/>
      <c r="D58" s="55" t="s">
        <v>81</v>
      </c>
      <c r="E58" s="56" t="s">
        <v>82</v>
      </c>
      <c r="I58" s="12"/>
      <c r="K58" s="12"/>
      <c r="M58" s="12"/>
    </row>
    <row r="59" spans="1:13" s="8" customFormat="1" ht="44.25" customHeight="1" x14ac:dyDescent="0.2">
      <c r="A59" s="55" t="s">
        <v>20</v>
      </c>
      <c r="B59" s="56" t="s">
        <v>83</v>
      </c>
      <c r="C59" s="53"/>
      <c r="D59" s="55" t="s">
        <v>84</v>
      </c>
      <c r="E59" s="56" t="s">
        <v>85</v>
      </c>
      <c r="I59" s="13"/>
      <c r="K59" s="13"/>
      <c r="M59" s="12"/>
    </row>
    <row r="60" spans="1:13" s="8" customFormat="1" ht="141.75" customHeight="1" x14ac:dyDescent="0.2">
      <c r="A60" s="55" t="s">
        <v>22</v>
      </c>
      <c r="B60" s="56" t="s">
        <v>86</v>
      </c>
      <c r="C60" s="53"/>
      <c r="D60" s="92" t="s">
        <v>87</v>
      </c>
      <c r="E60" s="56" t="s">
        <v>88</v>
      </c>
      <c r="I60" s="12"/>
      <c r="K60" s="12"/>
      <c r="M60" s="12"/>
    </row>
    <row r="61" spans="1:13" s="8" customFormat="1" ht="44.25" customHeight="1" x14ac:dyDescent="0.2">
      <c r="A61" s="55"/>
      <c r="B61" s="56"/>
      <c r="C61" s="53"/>
      <c r="D61" s="55"/>
      <c r="E61" s="56"/>
      <c r="H61" s="12"/>
      <c r="I61" s="12"/>
      <c r="K61" s="12"/>
      <c r="M61" s="12"/>
    </row>
    <row r="62" spans="1:13" s="8" customFormat="1" ht="20.25" customHeight="1" x14ac:dyDescent="0.25">
      <c r="A62" s="51"/>
      <c r="B62" s="51"/>
      <c r="C62" s="51"/>
      <c r="D62" s="51"/>
      <c r="E62" s="42"/>
      <c r="H62" s="13"/>
      <c r="I62" s="12"/>
      <c r="M62" s="12"/>
    </row>
    <row r="63" spans="1:13" s="8" customFormat="1" ht="23.25" customHeight="1" x14ac:dyDescent="0.25">
      <c r="A63" s="79" t="s">
        <v>89</v>
      </c>
      <c r="B63" s="51"/>
      <c r="C63" s="51"/>
      <c r="D63" s="51"/>
      <c r="E63" s="42"/>
      <c r="M63" s="12"/>
    </row>
    <row r="64" spans="1:13" s="8" customFormat="1" x14ac:dyDescent="0.25">
      <c r="A64" s="79"/>
      <c r="B64" s="51"/>
      <c r="C64" s="51"/>
      <c r="D64" s="51"/>
      <c r="E64" s="42"/>
    </row>
    <row r="65" spans="1:13" s="8" customFormat="1" x14ac:dyDescent="0.2">
      <c r="A65" s="80" t="s">
        <v>90</v>
      </c>
      <c r="B65" s="62" t="s">
        <v>91</v>
      </c>
      <c r="C65" s="52" t="s">
        <v>36</v>
      </c>
      <c r="D65" s="52" t="s">
        <v>37</v>
      </c>
      <c r="E65" s="54" t="s">
        <v>13</v>
      </c>
    </row>
    <row r="66" spans="1:13" s="8" customFormat="1" ht="68.25" customHeight="1" x14ac:dyDescent="0.2">
      <c r="A66" s="81" t="s">
        <v>14</v>
      </c>
      <c r="B66" s="56" t="s">
        <v>92</v>
      </c>
      <c r="C66" s="63">
        <v>4.1999999999999997E-3</v>
      </c>
      <c r="D66" s="60" t="s">
        <v>93</v>
      </c>
      <c r="E66" s="60" t="s">
        <v>94</v>
      </c>
    </row>
    <row r="67" spans="1:13" s="8" customFormat="1" ht="90" x14ac:dyDescent="0.2">
      <c r="A67" s="81" t="s">
        <v>17</v>
      </c>
      <c r="B67" s="56" t="s">
        <v>95</v>
      </c>
      <c r="C67" s="63">
        <v>2.9999999999999997E-4</v>
      </c>
      <c r="D67" s="60" t="s">
        <v>96</v>
      </c>
      <c r="E67" s="60" t="s">
        <v>97</v>
      </c>
    </row>
    <row r="68" spans="1:13" s="8" customFormat="1" ht="47.25" customHeight="1" x14ac:dyDescent="0.2">
      <c r="A68" s="81" t="s">
        <v>20</v>
      </c>
      <c r="B68" s="56" t="s">
        <v>98</v>
      </c>
      <c r="C68" s="63">
        <v>0.04</v>
      </c>
      <c r="D68" s="60"/>
      <c r="E68" s="56" t="s">
        <v>99</v>
      </c>
    </row>
    <row r="69" spans="1:13" s="8" customFormat="1" ht="90.75" customHeight="1" x14ac:dyDescent="0.2">
      <c r="A69" s="81" t="s">
        <v>22</v>
      </c>
      <c r="B69" s="56" t="s">
        <v>100</v>
      </c>
      <c r="C69" s="63">
        <v>1.9400000000000001E-2</v>
      </c>
      <c r="D69" s="60" t="s">
        <v>101</v>
      </c>
      <c r="E69" s="60" t="s">
        <v>306</v>
      </c>
    </row>
    <row r="70" spans="1:13" s="8" customFormat="1" ht="45.75" customHeight="1" x14ac:dyDescent="0.2">
      <c r="A70" s="81" t="s">
        <v>24</v>
      </c>
      <c r="B70" s="56" t="s">
        <v>102</v>
      </c>
      <c r="C70" s="63">
        <v>7.1000000000000004E-3</v>
      </c>
      <c r="D70" s="60" t="s">
        <v>103</v>
      </c>
      <c r="E70" s="60" t="s">
        <v>104</v>
      </c>
      <c r="G70" s="12"/>
    </row>
    <row r="71" spans="1:13" s="8" customFormat="1" x14ac:dyDescent="0.25">
      <c r="A71" s="82"/>
      <c r="B71" s="72"/>
      <c r="C71" s="64"/>
      <c r="D71" s="54"/>
      <c r="E71" s="61"/>
    </row>
    <row r="72" spans="1:13" s="8" customFormat="1" x14ac:dyDescent="0.25">
      <c r="A72" s="50"/>
      <c r="B72" s="51"/>
      <c r="C72" s="51"/>
      <c r="D72" s="51"/>
      <c r="E72" s="42"/>
    </row>
    <row r="73" spans="1:13" s="8" customFormat="1" x14ac:dyDescent="0.25">
      <c r="A73" s="50"/>
      <c r="B73" s="51"/>
      <c r="C73" s="51"/>
      <c r="D73" s="51"/>
      <c r="E73" s="42"/>
    </row>
    <row r="74" spans="1:13" s="8" customFormat="1" x14ac:dyDescent="0.25">
      <c r="A74" s="79" t="s">
        <v>105</v>
      </c>
      <c r="B74" s="51"/>
      <c r="C74" s="51"/>
      <c r="D74" s="51"/>
      <c r="E74" s="42"/>
    </row>
    <row r="75" spans="1:13" s="8" customFormat="1" x14ac:dyDescent="0.25">
      <c r="A75" s="50"/>
      <c r="B75" s="51"/>
      <c r="C75" s="51"/>
      <c r="D75" s="51"/>
      <c r="E75" s="42"/>
    </row>
    <row r="76" spans="1:13" s="8" customFormat="1" ht="30" x14ac:dyDescent="0.25">
      <c r="A76" s="80" t="s">
        <v>106</v>
      </c>
      <c r="B76" s="62" t="s">
        <v>107</v>
      </c>
      <c r="C76" s="52"/>
      <c r="D76" s="54"/>
      <c r="E76" s="61"/>
    </row>
    <row r="77" spans="1:13" s="8" customFormat="1" ht="133.5" customHeight="1" x14ac:dyDescent="0.2">
      <c r="A77" s="81" t="s">
        <v>14</v>
      </c>
      <c r="B77" s="55" t="s">
        <v>108</v>
      </c>
      <c r="C77" s="63">
        <v>0</v>
      </c>
      <c r="D77" s="93" t="s">
        <v>109</v>
      </c>
      <c r="E77" s="56" t="s">
        <v>110</v>
      </c>
      <c r="H77" s="10"/>
      <c r="I77" s="13"/>
      <c r="K77" s="13"/>
    </row>
    <row r="78" spans="1:13" s="8" customFormat="1" ht="83.25" customHeight="1" x14ac:dyDescent="0.2">
      <c r="A78" s="81" t="s">
        <v>17</v>
      </c>
      <c r="B78" s="56" t="s">
        <v>111</v>
      </c>
      <c r="C78" s="63">
        <v>1.3899999999999999E-2</v>
      </c>
      <c r="D78" s="60" t="s">
        <v>112</v>
      </c>
      <c r="E78" s="60" t="s">
        <v>113</v>
      </c>
      <c r="H78" s="13" t="s">
        <v>114</v>
      </c>
      <c r="I78" s="14" t="s">
        <v>115</v>
      </c>
      <c r="J78" s="13" t="s">
        <v>116</v>
      </c>
      <c r="K78" s="13"/>
    </row>
    <row r="79" spans="1:13" s="8" customFormat="1" ht="61.5" customHeight="1" x14ac:dyDescent="0.25">
      <c r="A79" s="81" t="s">
        <v>20</v>
      </c>
      <c r="B79" s="56" t="s">
        <v>117</v>
      </c>
      <c r="C79" s="83">
        <v>2.3999999999999998E-3</v>
      </c>
      <c r="D79" s="84" t="s">
        <v>118</v>
      </c>
      <c r="E79" s="56" t="s">
        <v>119</v>
      </c>
      <c r="F79" s="15"/>
      <c r="G79" s="16"/>
      <c r="H79" s="17">
        <f>44.3%*9.8%*100%</f>
        <v>4.3413999999999994E-2</v>
      </c>
      <c r="I79" s="18" t="s">
        <v>120</v>
      </c>
      <c r="J79" s="26">
        <f>28280/288592</f>
        <v>9.7993014359372396E-2</v>
      </c>
      <c r="K79" s="18"/>
      <c r="M79" s="19"/>
    </row>
    <row r="80" spans="1:13" s="8" customFormat="1" ht="53.25" customHeight="1" x14ac:dyDescent="0.2">
      <c r="A80" s="81" t="s">
        <v>22</v>
      </c>
      <c r="B80" s="56" t="s">
        <v>121</v>
      </c>
      <c r="C80" s="63">
        <v>2.0000000000000001E-4</v>
      </c>
      <c r="D80" s="60" t="s">
        <v>122</v>
      </c>
      <c r="E80" s="60" t="s">
        <v>123</v>
      </c>
    </row>
    <row r="81" spans="1:10" s="8" customFormat="1" ht="60" x14ac:dyDescent="0.25">
      <c r="A81" s="81" t="s">
        <v>24</v>
      </c>
      <c r="B81" s="56" t="s">
        <v>124</v>
      </c>
      <c r="C81" s="83">
        <v>2.8E-3</v>
      </c>
      <c r="D81" s="54" t="s">
        <v>125</v>
      </c>
      <c r="E81" s="60" t="s">
        <v>126</v>
      </c>
      <c r="H81" s="25"/>
      <c r="J81" s="20"/>
    </row>
    <row r="82" spans="1:10" s="8" customFormat="1" ht="70.5" customHeight="1" x14ac:dyDescent="0.2">
      <c r="A82" s="81" t="s">
        <v>26</v>
      </c>
      <c r="B82" s="56" t="s">
        <v>127</v>
      </c>
      <c r="C82" s="63">
        <v>6.9999999999999999E-4</v>
      </c>
      <c r="D82" s="54" t="s">
        <v>128</v>
      </c>
      <c r="E82" s="60" t="s">
        <v>129</v>
      </c>
    </row>
    <row r="83" spans="1:10" s="8" customFormat="1" x14ac:dyDescent="0.25">
      <c r="A83" s="81" t="s">
        <v>28</v>
      </c>
      <c r="B83" s="56" t="s">
        <v>130</v>
      </c>
      <c r="C83" s="83"/>
      <c r="D83" s="85"/>
      <c r="E83" s="61"/>
    </row>
    <row r="84" spans="1:10" s="8" customFormat="1" x14ac:dyDescent="0.25">
      <c r="A84" s="86"/>
      <c r="B84" s="72" t="s">
        <v>41</v>
      </c>
      <c r="C84" s="64">
        <f>SUM(C77:C83)</f>
        <v>1.9999999999999997E-2</v>
      </c>
      <c r="D84" s="54" t="s">
        <v>131</v>
      </c>
      <c r="E84" s="61"/>
    </row>
    <row r="85" spans="1:10" s="8" customFormat="1" ht="63.75" customHeight="1" x14ac:dyDescent="0.2">
      <c r="A85" s="81" t="s">
        <v>29</v>
      </c>
      <c r="B85" s="56" t="s">
        <v>132</v>
      </c>
      <c r="C85" s="63"/>
      <c r="D85" s="60" t="s">
        <v>133</v>
      </c>
      <c r="E85" s="60" t="s">
        <v>104</v>
      </c>
    </row>
    <row r="86" spans="1:10" s="8" customFormat="1" x14ac:dyDescent="0.25">
      <c r="A86" s="86"/>
      <c r="B86" s="62"/>
      <c r="C86" s="64"/>
      <c r="D86" s="54"/>
      <c r="E86" s="61"/>
    </row>
    <row r="87" spans="1:10" s="8" customFormat="1" x14ac:dyDescent="0.25">
      <c r="A87" s="50"/>
      <c r="B87" s="51"/>
      <c r="C87" s="51"/>
      <c r="D87" s="51"/>
      <c r="E87" s="42"/>
    </row>
    <row r="88" spans="1:10" s="8" customFormat="1" x14ac:dyDescent="0.25">
      <c r="A88" s="79" t="s">
        <v>134</v>
      </c>
      <c r="B88" s="51"/>
      <c r="C88" s="51"/>
      <c r="D88" s="51"/>
      <c r="E88" s="42"/>
    </row>
    <row r="89" spans="1:10" s="8" customFormat="1" x14ac:dyDescent="0.25">
      <c r="A89" s="50"/>
      <c r="B89" s="51"/>
      <c r="C89" s="51"/>
      <c r="D89" s="51"/>
      <c r="E89" s="42"/>
    </row>
    <row r="90" spans="1:10" s="8" customFormat="1" x14ac:dyDescent="0.2">
      <c r="A90" s="52" t="s">
        <v>135</v>
      </c>
      <c r="B90" s="52" t="s">
        <v>11</v>
      </c>
      <c r="C90" s="53"/>
      <c r="D90" s="52" t="s">
        <v>12</v>
      </c>
      <c r="E90" s="54" t="s">
        <v>13</v>
      </c>
    </row>
    <row r="91" spans="1:10" s="8" customFormat="1" ht="40.5" customHeight="1" x14ac:dyDescent="0.2">
      <c r="A91" s="55" t="s">
        <v>14</v>
      </c>
      <c r="B91" s="55" t="s">
        <v>136</v>
      </c>
      <c r="C91" s="53"/>
      <c r="D91" s="53"/>
      <c r="E91" s="56" t="s">
        <v>137</v>
      </c>
    </row>
    <row r="92" spans="1:10" s="8" customFormat="1" ht="40.5" customHeight="1" x14ac:dyDescent="0.2">
      <c r="A92" s="55" t="s">
        <v>17</v>
      </c>
      <c r="B92" s="56" t="s">
        <v>138</v>
      </c>
      <c r="C92" s="53"/>
      <c r="D92" s="53"/>
      <c r="E92" s="56" t="s">
        <v>137</v>
      </c>
    </row>
    <row r="93" spans="1:10" s="8" customFormat="1" ht="40.5" customHeight="1" x14ac:dyDescent="0.2">
      <c r="A93" s="55" t="s">
        <v>20</v>
      </c>
      <c r="B93" s="56" t="s">
        <v>139</v>
      </c>
      <c r="C93" s="53"/>
      <c r="D93" s="53"/>
      <c r="E93" s="56" t="s">
        <v>137</v>
      </c>
    </row>
    <row r="94" spans="1:10" s="8" customFormat="1" x14ac:dyDescent="0.2">
      <c r="A94" s="49"/>
      <c r="B94" s="78"/>
      <c r="C94" s="51"/>
      <c r="D94" s="51"/>
      <c r="E94" s="87"/>
    </row>
    <row r="95" spans="1:10" s="8" customFormat="1" x14ac:dyDescent="0.2">
      <c r="A95" s="49"/>
      <c r="B95" s="78"/>
      <c r="C95" s="51"/>
      <c r="D95" s="51"/>
      <c r="E95" s="87"/>
    </row>
    <row r="96" spans="1:10" s="8" customFormat="1" x14ac:dyDescent="0.25">
      <c r="A96" s="79" t="s">
        <v>140</v>
      </c>
      <c r="B96" s="51"/>
      <c r="C96" s="51"/>
      <c r="D96" s="51"/>
      <c r="E96" s="42"/>
    </row>
    <row r="97" spans="1:5" s="8" customFormat="1" x14ac:dyDescent="0.25">
      <c r="A97" s="50"/>
      <c r="B97" s="51"/>
      <c r="C97" s="51"/>
      <c r="D97" s="51"/>
      <c r="E97" s="42"/>
    </row>
    <row r="98" spans="1:5" s="8" customFormat="1" x14ac:dyDescent="0.2">
      <c r="A98" s="52" t="s">
        <v>141</v>
      </c>
      <c r="B98" s="52" t="s">
        <v>11</v>
      </c>
      <c r="C98" s="53"/>
      <c r="D98" s="52" t="s">
        <v>12</v>
      </c>
      <c r="E98" s="54" t="s">
        <v>13</v>
      </c>
    </row>
    <row r="99" spans="1:5" s="8" customFormat="1" ht="105" x14ac:dyDescent="0.2">
      <c r="A99" s="55" t="s">
        <v>14</v>
      </c>
      <c r="B99" s="55" t="s">
        <v>142</v>
      </c>
      <c r="C99" s="53"/>
      <c r="D99" s="56" t="s">
        <v>143</v>
      </c>
      <c r="E99" s="56" t="s">
        <v>144</v>
      </c>
    </row>
    <row r="100" spans="1:5" s="8" customFormat="1" ht="120" x14ac:dyDescent="0.2">
      <c r="A100" s="55" t="s">
        <v>17</v>
      </c>
      <c r="B100" s="56" t="s">
        <v>145</v>
      </c>
      <c r="C100" s="53"/>
      <c r="D100" s="56" t="s">
        <v>146</v>
      </c>
      <c r="E100" s="56" t="s">
        <v>147</v>
      </c>
    </row>
    <row r="101" spans="1:5" s="8" customFormat="1" ht="120" x14ac:dyDescent="0.2">
      <c r="A101" s="55" t="s">
        <v>20</v>
      </c>
      <c r="B101" s="56" t="s">
        <v>148</v>
      </c>
      <c r="C101" s="53"/>
      <c r="D101" s="55" t="s">
        <v>311</v>
      </c>
      <c r="E101" s="56" t="s">
        <v>149</v>
      </c>
    </row>
    <row r="102" spans="1:5" s="8" customFormat="1" ht="120" x14ac:dyDescent="0.2">
      <c r="A102" s="55" t="s">
        <v>22</v>
      </c>
      <c r="B102" s="56" t="s">
        <v>150</v>
      </c>
      <c r="C102" s="53"/>
      <c r="D102" s="88">
        <v>0.05</v>
      </c>
      <c r="E102" s="56" t="s">
        <v>151</v>
      </c>
    </row>
    <row r="103" spans="1:5" s="8" customFormat="1" x14ac:dyDescent="0.2">
      <c r="A103" s="55"/>
      <c r="B103" s="89"/>
      <c r="C103" s="53"/>
      <c r="D103" s="53"/>
      <c r="E103" s="56"/>
    </row>
    <row r="104" spans="1:5" s="8" customFormat="1" x14ac:dyDescent="0.2">
      <c r="A104" s="49"/>
      <c r="B104" s="78"/>
      <c r="C104" s="51"/>
      <c r="D104" s="51"/>
      <c r="E104" s="87"/>
    </row>
    <row r="105" spans="1:5" s="8" customFormat="1" x14ac:dyDescent="0.25">
      <c r="A105" s="42"/>
      <c r="B105" s="42"/>
      <c r="C105" s="42"/>
      <c r="D105" s="42"/>
      <c r="E105" s="42"/>
    </row>
    <row r="106" spans="1:5" s="8" customFormat="1" ht="12.75" customHeight="1" x14ac:dyDescent="0.25">
      <c r="A106" s="42"/>
      <c r="B106" s="180" t="s">
        <v>152</v>
      </c>
      <c r="C106" s="180"/>
      <c r="D106" s="180"/>
      <c r="E106" s="42"/>
    </row>
    <row r="107" spans="1:5" s="8" customFormat="1" ht="12.75" customHeight="1" x14ac:dyDescent="0.25">
      <c r="A107" s="42"/>
      <c r="B107" s="90"/>
      <c r="C107" s="90"/>
      <c r="D107" s="90"/>
      <c r="E107" s="42"/>
    </row>
    <row r="108" spans="1:5" s="8" customFormat="1" ht="22.5" customHeight="1" x14ac:dyDescent="0.25">
      <c r="A108" s="42"/>
      <c r="B108" s="180" t="s">
        <v>139</v>
      </c>
      <c r="C108" s="180"/>
      <c r="D108" s="180"/>
      <c r="E108" s="42"/>
    </row>
    <row r="109" spans="1:5" s="8" customFormat="1" ht="181.5" customHeight="1" x14ac:dyDescent="0.25">
      <c r="A109" s="42"/>
      <c r="B109" s="182" t="s">
        <v>316</v>
      </c>
      <c r="C109" s="182"/>
      <c r="D109" s="182"/>
      <c r="E109" s="42"/>
    </row>
    <row r="110" spans="1:5" s="8" customFormat="1" ht="12.75" customHeight="1" x14ac:dyDescent="0.25">
      <c r="A110" s="42"/>
      <c r="B110" s="90"/>
      <c r="C110" s="90"/>
      <c r="D110" s="90"/>
      <c r="E110" s="42"/>
    </row>
    <row r="111" spans="1:5" s="8" customFormat="1" ht="12.75" hidden="1" customHeight="1" x14ac:dyDescent="0.25">
      <c r="A111" s="42"/>
      <c r="B111" s="178" t="s">
        <v>153</v>
      </c>
      <c r="C111" s="178"/>
      <c r="D111" s="178"/>
      <c r="E111" s="42"/>
    </row>
    <row r="112" spans="1:5" s="8" customFormat="1" ht="20.25" hidden="1" customHeight="1" x14ac:dyDescent="0.25">
      <c r="A112" s="42"/>
      <c r="B112" s="180" t="s">
        <v>154</v>
      </c>
      <c r="C112" s="180"/>
      <c r="D112" s="180"/>
      <c r="E112" s="42"/>
    </row>
    <row r="113" spans="1:5" s="8" customFormat="1" hidden="1" x14ac:dyDescent="0.25">
      <c r="A113" s="51"/>
      <c r="B113" s="51" t="s">
        <v>155</v>
      </c>
      <c r="C113" s="42"/>
      <c r="D113" s="42"/>
      <c r="E113" s="42"/>
    </row>
    <row r="114" spans="1:5" s="8" customFormat="1" hidden="1" x14ac:dyDescent="0.25">
      <c r="A114" s="42"/>
      <c r="B114" s="42"/>
      <c r="C114" s="42"/>
      <c r="D114" s="42"/>
      <c r="E114" s="42"/>
    </row>
    <row r="115" spans="1:5" s="8" customFormat="1" ht="12.75" hidden="1" customHeight="1" x14ac:dyDescent="0.25">
      <c r="A115" s="42"/>
      <c r="B115" s="178" t="s">
        <v>156</v>
      </c>
      <c r="C115" s="178"/>
      <c r="D115" s="178"/>
      <c r="E115" s="42"/>
    </row>
    <row r="116" spans="1:5" s="8" customFormat="1" ht="25.5" hidden="1" customHeight="1" x14ac:dyDescent="0.25">
      <c r="A116" s="42"/>
      <c r="B116" s="180" t="s">
        <v>157</v>
      </c>
      <c r="C116" s="180"/>
      <c r="D116" s="180"/>
      <c r="E116" s="42"/>
    </row>
    <row r="117" spans="1:5" s="8" customFormat="1" hidden="1" x14ac:dyDescent="0.25">
      <c r="A117" s="91"/>
      <c r="B117" s="51" t="s">
        <v>158</v>
      </c>
      <c r="C117" s="51"/>
      <c r="D117" s="51"/>
      <c r="E117" s="42"/>
    </row>
    <row r="118" spans="1:5" s="8" customFormat="1" ht="21" hidden="1" customHeight="1" x14ac:dyDescent="0.2">
      <c r="A118" s="91"/>
      <c r="B118" s="179" t="s">
        <v>159</v>
      </c>
      <c r="C118" s="179"/>
      <c r="D118" s="179"/>
      <c r="E118" s="179"/>
    </row>
    <row r="119" spans="1:5" s="8" customFormat="1" hidden="1" x14ac:dyDescent="0.25">
      <c r="A119" s="91"/>
      <c r="B119" s="51"/>
      <c r="C119" s="91"/>
      <c r="D119" s="91"/>
      <c r="E119" s="42"/>
    </row>
    <row r="120" spans="1:5" s="8" customFormat="1" ht="12.75" hidden="1" customHeight="1" x14ac:dyDescent="0.25">
      <c r="A120" s="42"/>
      <c r="B120" s="178" t="s">
        <v>160</v>
      </c>
      <c r="C120" s="178"/>
      <c r="D120" s="178"/>
      <c r="E120" s="42"/>
    </row>
    <row r="121" spans="1:5" s="8" customFormat="1" ht="12.75" hidden="1" customHeight="1" x14ac:dyDescent="0.25">
      <c r="A121" s="42"/>
      <c r="B121" s="178" t="s">
        <v>161</v>
      </c>
      <c r="C121" s="178"/>
      <c r="D121" s="178"/>
      <c r="E121" s="42"/>
    </row>
    <row r="122" spans="1:5" s="8" customFormat="1" ht="45.75" hidden="1" customHeight="1" x14ac:dyDescent="0.25">
      <c r="A122" s="42"/>
      <c r="B122" s="180" t="s">
        <v>162</v>
      </c>
      <c r="C122" s="180"/>
      <c r="D122" s="180"/>
      <c r="E122" s="42"/>
    </row>
    <row r="123" spans="1:5" s="8" customFormat="1" hidden="1" x14ac:dyDescent="0.25">
      <c r="A123" s="51"/>
      <c r="B123" s="51" t="s">
        <v>163</v>
      </c>
      <c r="C123" s="91"/>
      <c r="D123" s="91"/>
      <c r="E123" s="42"/>
    </row>
    <row r="124" spans="1:5" s="8" customFormat="1" hidden="1" x14ac:dyDescent="0.25">
      <c r="A124" s="51"/>
      <c r="B124" s="51"/>
      <c r="C124" s="91"/>
      <c r="D124" s="91"/>
      <c r="E124" s="42"/>
    </row>
    <row r="125" spans="1:5" s="8" customFormat="1" hidden="1" x14ac:dyDescent="0.25">
      <c r="A125" s="51"/>
      <c r="B125" s="180" t="s">
        <v>164</v>
      </c>
      <c r="C125" s="180"/>
      <c r="D125" s="180"/>
      <c r="E125" s="42"/>
    </row>
    <row r="126" spans="1:5" s="8" customFormat="1" hidden="1" x14ac:dyDescent="0.25">
      <c r="A126" s="51"/>
      <c r="B126" s="51"/>
      <c r="C126" s="91"/>
      <c r="D126" s="91"/>
      <c r="E126" s="42"/>
    </row>
    <row r="127" spans="1:5" s="8" customFormat="1" ht="31.5" hidden="1" customHeight="1" x14ac:dyDescent="0.25">
      <c r="A127" s="51"/>
      <c r="B127" s="178" t="s">
        <v>165</v>
      </c>
      <c r="C127" s="178"/>
      <c r="D127" s="178"/>
      <c r="E127" s="42"/>
    </row>
    <row r="128" spans="1:5" s="8" customFormat="1" ht="7.5" hidden="1" customHeight="1" x14ac:dyDescent="0.25">
      <c r="A128" s="51"/>
      <c r="B128" s="51"/>
      <c r="C128" s="91"/>
      <c r="D128" s="91"/>
      <c r="E128" s="42"/>
    </row>
    <row r="129" spans="1:5" s="8" customFormat="1" ht="31.5" hidden="1" customHeight="1" x14ac:dyDescent="0.25">
      <c r="A129" s="51"/>
      <c r="B129" s="178" t="s">
        <v>323</v>
      </c>
      <c r="C129" s="178"/>
      <c r="D129" s="178"/>
      <c r="E129" s="42"/>
    </row>
    <row r="130" spans="1:5" s="8" customFormat="1" ht="30.75" hidden="1" customHeight="1" x14ac:dyDescent="0.25">
      <c r="A130" s="51"/>
      <c r="B130" s="178" t="s">
        <v>166</v>
      </c>
      <c r="C130" s="178"/>
      <c r="D130" s="178"/>
      <c r="E130" s="42"/>
    </row>
    <row r="131" spans="1:5" s="8" customFormat="1" ht="36" hidden="1" customHeight="1" x14ac:dyDescent="0.25">
      <c r="A131" s="51"/>
      <c r="B131" s="178" t="s">
        <v>167</v>
      </c>
      <c r="C131" s="178"/>
      <c r="D131" s="178"/>
      <c r="E131" s="42"/>
    </row>
    <row r="132" spans="1:5" s="8" customFormat="1" x14ac:dyDescent="0.25">
      <c r="A132" s="42"/>
      <c r="B132" s="42"/>
      <c r="C132" s="42"/>
      <c r="D132" s="42"/>
      <c r="E132" s="42"/>
    </row>
    <row r="133" spans="1:5" s="8" customFormat="1" ht="12.75" customHeight="1" x14ac:dyDescent="0.25">
      <c r="A133" s="42"/>
      <c r="B133" s="180" t="s">
        <v>313</v>
      </c>
      <c r="C133" s="180"/>
      <c r="D133" s="180"/>
      <c r="E133" s="42"/>
    </row>
    <row r="134" spans="1:5" s="8" customFormat="1" x14ac:dyDescent="0.25">
      <c r="A134" s="42"/>
      <c r="B134" s="42"/>
      <c r="C134" s="42"/>
      <c r="D134" s="42"/>
      <c r="E134" s="42"/>
    </row>
    <row r="135" spans="1:5" s="8" customFormat="1" ht="221.25" customHeight="1" x14ac:dyDescent="0.25">
      <c r="A135" s="42"/>
      <c r="B135" s="181" t="s">
        <v>320</v>
      </c>
      <c r="C135" s="181"/>
      <c r="D135" s="181"/>
      <c r="E135" s="42"/>
    </row>
    <row r="136" spans="1:5" s="8" customFormat="1" x14ac:dyDescent="0.25">
      <c r="A136" s="42"/>
      <c r="B136" s="42"/>
      <c r="C136" s="42"/>
      <c r="D136" s="42"/>
      <c r="E136" s="42"/>
    </row>
    <row r="137" spans="1:5" s="8" customFormat="1" ht="12.75" customHeight="1" x14ac:dyDescent="0.25">
      <c r="A137" s="42"/>
      <c r="B137" s="178"/>
      <c r="C137" s="178"/>
      <c r="D137" s="178"/>
      <c r="E137" s="42"/>
    </row>
    <row r="138" spans="1:5" s="8" customFormat="1" ht="58.5" customHeight="1" x14ac:dyDescent="0.25">
      <c r="A138" s="42"/>
      <c r="B138" s="180" t="s">
        <v>312</v>
      </c>
      <c r="C138" s="180"/>
      <c r="D138" s="180"/>
      <c r="E138" s="42"/>
    </row>
    <row r="139" spans="1:5" s="8" customFormat="1" x14ac:dyDescent="0.25">
      <c r="A139" s="51"/>
      <c r="B139" s="51" t="s">
        <v>168</v>
      </c>
      <c r="C139" s="42"/>
      <c r="D139" s="42"/>
      <c r="E139" s="42"/>
    </row>
    <row r="140" spans="1:5" s="8" customFormat="1" x14ac:dyDescent="0.25">
      <c r="A140" s="42"/>
      <c r="B140" s="42"/>
      <c r="C140" s="42"/>
      <c r="D140" s="42"/>
      <c r="E140" s="42"/>
    </row>
    <row r="141" spans="1:5" s="8" customFormat="1" ht="37.5" customHeight="1" x14ac:dyDescent="0.25">
      <c r="A141" s="42"/>
      <c r="B141" s="178" t="s">
        <v>169</v>
      </c>
      <c r="C141" s="178"/>
      <c r="D141" s="178"/>
      <c r="E141" s="42"/>
    </row>
    <row r="142" spans="1:5" s="8" customFormat="1" x14ac:dyDescent="0.25">
      <c r="A142" s="42"/>
      <c r="B142" s="42"/>
      <c r="C142" s="42"/>
      <c r="D142" s="42"/>
      <c r="E142" s="42"/>
    </row>
    <row r="143" spans="1:5" s="8" customFormat="1" ht="54.75" customHeight="1" x14ac:dyDescent="0.25">
      <c r="A143" s="42"/>
      <c r="B143" s="178" t="s">
        <v>170</v>
      </c>
      <c r="C143" s="178"/>
      <c r="D143" s="178"/>
      <c r="E143" s="42"/>
    </row>
    <row r="145" spans="2:2" x14ac:dyDescent="0.25">
      <c r="B145" s="157"/>
    </row>
  </sheetData>
  <mergeCells count="29">
    <mergeCell ref="B106:D106"/>
    <mergeCell ref="B111:D111"/>
    <mergeCell ref="B112:D112"/>
    <mergeCell ref="B115:D115"/>
    <mergeCell ref="B116:D116"/>
    <mergeCell ref="B108:D108"/>
    <mergeCell ref="B109:D109"/>
    <mergeCell ref="B143:D143"/>
    <mergeCell ref="B118:E118"/>
    <mergeCell ref="B120:D120"/>
    <mergeCell ref="B121:D121"/>
    <mergeCell ref="B122:D122"/>
    <mergeCell ref="B133:D133"/>
    <mergeCell ref="B135:D135"/>
    <mergeCell ref="B137:D137"/>
    <mergeCell ref="B138:D138"/>
    <mergeCell ref="B141:D141"/>
    <mergeCell ref="B125:D125"/>
    <mergeCell ref="B127:D127"/>
    <mergeCell ref="B129:D129"/>
    <mergeCell ref="B130:D130"/>
    <mergeCell ref="B131:D131"/>
    <mergeCell ref="A7:E7"/>
    <mergeCell ref="A8:D8"/>
    <mergeCell ref="A9:C9"/>
    <mergeCell ref="A10:C10"/>
    <mergeCell ref="A16:E16"/>
    <mergeCell ref="A12:E12"/>
    <mergeCell ref="A14:D14"/>
  </mergeCells>
  <printOptions horizontalCentered="1" verticalCentered="1"/>
  <pageMargins left="0.51180555555555496" right="0.51180555555555496" top="0.39374999999999999" bottom="1.3784722222222201" header="0.51180555555555496" footer="0.31527777777777799"/>
  <pageSetup paperSize="9" scale="22" firstPageNumber="0" fitToHeight="0" orientation="portrait" r:id="rId1"/>
  <headerFooter>
    <oddFooter>&amp;CPágina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showGridLines="0" zoomScaleNormal="100" workbookViewId="0">
      <selection activeCell="A14" sqref="A14"/>
    </sheetView>
  </sheetViews>
  <sheetFormatPr defaultRowHeight="12.75" x14ac:dyDescent="0.2"/>
  <cols>
    <col min="1" max="1" width="23.125" style="101" customWidth="1"/>
    <col min="2" max="2" width="11.125" style="101" customWidth="1"/>
    <col min="3" max="3" width="13.25" style="101" customWidth="1"/>
    <col min="4" max="4" width="8.25" style="101" customWidth="1"/>
    <col min="5" max="5" width="16" style="101" customWidth="1"/>
    <col min="6" max="6" width="22" style="101" customWidth="1"/>
    <col min="7" max="7" width="24.5" style="101" customWidth="1"/>
    <col min="8" max="16384" width="9" style="101"/>
  </cols>
  <sheetData>
    <row r="2" spans="1:11" ht="12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2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2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2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2" customHeight="1" x14ac:dyDescent="0.2">
      <c r="H7" s="36"/>
      <c r="I7" s="36"/>
      <c r="J7" s="36"/>
      <c r="K7" s="36"/>
    </row>
    <row r="8" spans="1:11" ht="12" customHeight="1" x14ac:dyDescent="0.2">
      <c r="A8" s="189" t="s">
        <v>329</v>
      </c>
      <c r="B8" s="189"/>
      <c r="C8" s="189"/>
      <c r="D8" s="189"/>
      <c r="E8" s="189"/>
      <c r="F8" s="189"/>
      <c r="G8" s="189"/>
    </row>
    <row r="9" spans="1:11" ht="12" customHeight="1" x14ac:dyDescent="0.2"/>
    <row r="10" spans="1:11" ht="12" customHeight="1" x14ac:dyDescent="0.2"/>
    <row r="11" spans="1:11" ht="28.5" customHeight="1" x14ac:dyDescent="0.2">
      <c r="A11" s="183" t="s">
        <v>171</v>
      </c>
      <c r="B11" s="184"/>
      <c r="C11" s="184"/>
      <c r="D11" s="184"/>
      <c r="E11" s="184"/>
      <c r="F11" s="184"/>
      <c r="G11" s="185"/>
    </row>
    <row r="12" spans="1:11" ht="45" customHeight="1" x14ac:dyDescent="0.2">
      <c r="A12" s="104" t="s">
        <v>172</v>
      </c>
      <c r="B12" s="104" t="s">
        <v>173</v>
      </c>
      <c r="C12" s="104" t="s">
        <v>174</v>
      </c>
      <c r="D12" s="104" t="s">
        <v>175</v>
      </c>
      <c r="E12" s="104" t="s">
        <v>176</v>
      </c>
      <c r="F12" s="104" t="s">
        <v>177</v>
      </c>
      <c r="G12" s="104" t="s">
        <v>178</v>
      </c>
    </row>
    <row r="13" spans="1:11" ht="45" customHeight="1" x14ac:dyDescent="0.2">
      <c r="A13" s="104" t="s">
        <v>179</v>
      </c>
      <c r="B13" s="109">
        <f>Digitador_30h!K128</f>
        <v>0</v>
      </c>
      <c r="C13" s="104" t="s">
        <v>180</v>
      </c>
      <c r="D13" s="104">
        <v>6</v>
      </c>
      <c r="E13" s="104">
        <v>1</v>
      </c>
      <c r="F13" s="109">
        <f>B13*D13</f>
        <v>0</v>
      </c>
      <c r="G13" s="109">
        <f>F13*12</f>
        <v>0</v>
      </c>
    </row>
    <row r="14" spans="1:11" ht="45" customHeight="1" x14ac:dyDescent="0.2">
      <c r="A14" s="105" t="s">
        <v>324</v>
      </c>
      <c r="B14" s="109" t="e">
        <f>[1]Carregador_44h!K128</f>
        <v>#REF!</v>
      </c>
      <c r="C14" s="106" t="s">
        <v>180</v>
      </c>
      <c r="D14" s="106">
        <v>3</v>
      </c>
      <c r="E14" s="106">
        <v>1</v>
      </c>
      <c r="F14" s="109" t="e">
        <f>B14*D14</f>
        <v>#REF!</v>
      </c>
      <c r="G14" s="109" t="e">
        <f t="shared" ref="G14" si="0">F14*12</f>
        <v>#REF!</v>
      </c>
    </row>
    <row r="15" spans="1:11" ht="45" customHeight="1" x14ac:dyDescent="0.2">
      <c r="A15" s="186" t="s">
        <v>181</v>
      </c>
      <c r="B15" s="187"/>
      <c r="C15" s="188"/>
      <c r="D15" s="107">
        <f>(D13*E13)+(D14*E14)</f>
        <v>9</v>
      </c>
      <c r="E15" s="108"/>
      <c r="F15" s="110" t="e">
        <f>SUM(F13:F14)</f>
        <v>#REF!</v>
      </c>
      <c r="G15" s="111" t="e">
        <f>SUM(G13:G14)</f>
        <v>#REF!</v>
      </c>
      <c r="K15" s="102"/>
    </row>
    <row r="18" spans="7:7" ht="15.75" x14ac:dyDescent="0.25">
      <c r="G18" s="103"/>
    </row>
    <row r="19" spans="7:7" x14ac:dyDescent="0.2">
      <c r="G19" s="102"/>
    </row>
  </sheetData>
  <mergeCells count="3">
    <mergeCell ref="A11:G11"/>
    <mergeCell ref="A15:C15"/>
    <mergeCell ref="A8:G8"/>
  </mergeCells>
  <pageMargins left="0.511811024" right="0.511811024" top="0.78740157499999996" bottom="0.78740157499999996" header="0.31496062000000002" footer="0.31496062000000002"/>
  <pageSetup paperSize="9" scale="70" orientation="portrait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29"/>
  <sheetViews>
    <sheetView zoomScaleNormal="100" workbookViewId="0">
      <selection activeCell="B5" sqref="B5:L5"/>
    </sheetView>
  </sheetViews>
  <sheetFormatPr defaultColWidth="9" defaultRowHeight="14.25" x14ac:dyDescent="0.2"/>
  <cols>
    <col min="1" max="1" width="4.75" style="1" customWidth="1"/>
    <col min="2" max="2" width="4.75" style="2" customWidth="1"/>
    <col min="3" max="7" width="8.5" style="2" customWidth="1"/>
    <col min="8" max="8" width="16" style="2" customWidth="1"/>
    <col min="9" max="11" width="8.5" style="2" customWidth="1"/>
    <col min="12" max="12" width="12.25" style="2" customWidth="1"/>
    <col min="13" max="1022" width="10.625" style="1" customWidth="1"/>
    <col min="1023" max="1024" width="9" style="1"/>
  </cols>
  <sheetData>
    <row r="1" spans="2:12" s="1" customFormat="1" ht="12.7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s="1" customFormat="1" ht="12.7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 s="1" customFormat="1" ht="12.7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s="1" customFormat="1" ht="12.75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s="1" customFormat="1" ht="15" x14ac:dyDescent="0.2">
      <c r="B5" s="189" t="s">
        <v>329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</row>
    <row r="6" spans="2:12" s="1" customFormat="1" ht="15" x14ac:dyDescent="0.2"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2:12" ht="14.25" customHeight="1" x14ac:dyDescent="0.2">
      <c r="B7" s="264" t="s">
        <v>317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</row>
    <row r="8" spans="2:12" ht="14.25" customHeight="1" x14ac:dyDescent="0.25">
      <c r="B8" s="35"/>
      <c r="C8" s="190" t="s">
        <v>182</v>
      </c>
      <c r="D8" s="191"/>
      <c r="E8" s="191"/>
      <c r="F8" s="191"/>
      <c r="G8" s="191"/>
      <c r="H8" s="191"/>
      <c r="I8" s="192"/>
      <c r="J8" s="234"/>
      <c r="K8" s="216"/>
      <c r="L8" s="217"/>
    </row>
    <row r="9" spans="2:12" ht="14.25" customHeight="1" x14ac:dyDescent="0.25">
      <c r="B9" s="35"/>
      <c r="C9" s="190" t="s">
        <v>183</v>
      </c>
      <c r="D9" s="191"/>
      <c r="E9" s="191"/>
      <c r="F9" s="191"/>
      <c r="G9" s="191"/>
      <c r="H9" s="191"/>
      <c r="I9" s="192"/>
      <c r="J9" s="234"/>
      <c r="K9" s="216"/>
      <c r="L9" s="217"/>
    </row>
    <row r="10" spans="2:12" s="1" customFormat="1" ht="15" x14ac:dyDescent="0.2"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2:12" s="1" customFormat="1" ht="15" x14ac:dyDescent="0.2">
      <c r="B11" s="34" t="s">
        <v>184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2:12" s="1" customFormat="1" ht="15" x14ac:dyDescent="0.2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2:12" ht="14.25" customHeight="1" x14ac:dyDescent="0.2">
      <c r="B13" s="189" t="s">
        <v>3</v>
      </c>
      <c r="C13" s="189"/>
      <c r="D13" s="189"/>
      <c r="E13" s="189"/>
      <c r="F13" s="189"/>
      <c r="G13" s="189"/>
      <c r="H13" s="189"/>
      <c r="I13" s="189"/>
      <c r="J13" s="189"/>
      <c r="K13" s="189"/>
      <c r="L13" s="189"/>
    </row>
    <row r="14" spans="2:12" ht="14.25" customHeight="1" x14ac:dyDescent="0.25">
      <c r="B14" s="35" t="s">
        <v>14</v>
      </c>
      <c r="C14" s="190" t="s">
        <v>185</v>
      </c>
      <c r="D14" s="191"/>
      <c r="E14" s="191"/>
      <c r="F14" s="191"/>
      <c r="G14" s="191"/>
      <c r="H14" s="191"/>
      <c r="I14" s="192"/>
      <c r="J14" s="234"/>
      <c r="K14" s="216"/>
      <c r="L14" s="217"/>
    </row>
    <row r="15" spans="2:12" ht="14.25" customHeight="1" x14ac:dyDescent="0.2">
      <c r="B15" s="35" t="s">
        <v>17</v>
      </c>
      <c r="C15" s="190" t="s">
        <v>4</v>
      </c>
      <c r="D15" s="191"/>
      <c r="E15" s="191"/>
      <c r="F15" s="191"/>
      <c r="G15" s="191"/>
      <c r="H15" s="191"/>
      <c r="I15" s="192"/>
      <c r="J15" s="259" t="s">
        <v>5</v>
      </c>
      <c r="K15" s="260"/>
      <c r="L15" s="261"/>
    </row>
    <row r="16" spans="2:12" ht="16.5" customHeight="1" x14ac:dyDescent="0.2">
      <c r="B16" s="35" t="s">
        <v>20</v>
      </c>
      <c r="C16" s="265" t="s">
        <v>186</v>
      </c>
      <c r="D16" s="266"/>
      <c r="E16" s="266"/>
      <c r="F16" s="266"/>
      <c r="G16" s="266"/>
      <c r="H16" s="266"/>
      <c r="I16" s="267"/>
      <c r="J16" s="268" t="s">
        <v>7</v>
      </c>
      <c r="K16" s="269"/>
      <c r="L16" s="270"/>
    </row>
    <row r="17" spans="2:12" ht="14.25" customHeight="1" x14ac:dyDescent="0.2">
      <c r="B17" s="35" t="s">
        <v>22</v>
      </c>
      <c r="C17" s="190" t="s">
        <v>8</v>
      </c>
      <c r="D17" s="191"/>
      <c r="E17" s="191"/>
      <c r="F17" s="191"/>
      <c r="G17" s="191"/>
      <c r="H17" s="191"/>
      <c r="I17" s="192"/>
      <c r="J17" s="196">
        <v>12</v>
      </c>
      <c r="K17" s="197"/>
      <c r="L17" s="198"/>
    </row>
    <row r="18" spans="2:12" s="1" customFormat="1" ht="15" x14ac:dyDescent="0.2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2:12" ht="14.25" customHeight="1" x14ac:dyDescent="0.2">
      <c r="B19" s="189" t="s">
        <v>187</v>
      </c>
      <c r="C19" s="189"/>
      <c r="D19" s="189"/>
      <c r="E19" s="189"/>
      <c r="F19" s="189"/>
      <c r="G19" s="189"/>
      <c r="H19" s="189"/>
      <c r="I19" s="189"/>
      <c r="J19" s="189"/>
      <c r="K19" s="189"/>
      <c r="L19" s="189"/>
    </row>
    <row r="20" spans="2:12" ht="14.25" customHeight="1" x14ac:dyDescent="0.2">
      <c r="B20" s="205" t="s">
        <v>188</v>
      </c>
      <c r="C20" s="206"/>
      <c r="D20" s="207"/>
      <c r="E20" s="205" t="s">
        <v>189</v>
      </c>
      <c r="F20" s="207"/>
      <c r="G20" s="249" t="s">
        <v>190</v>
      </c>
      <c r="H20" s="250"/>
      <c r="I20" s="250"/>
      <c r="J20" s="250"/>
      <c r="K20" s="250"/>
      <c r="L20" s="251"/>
    </row>
    <row r="21" spans="2:12" ht="14.25" customHeight="1" x14ac:dyDescent="0.25">
      <c r="B21" s="259" t="s">
        <v>191</v>
      </c>
      <c r="C21" s="260"/>
      <c r="D21" s="261"/>
      <c r="E21" s="196" t="s">
        <v>180</v>
      </c>
      <c r="F21" s="198"/>
      <c r="G21" s="234"/>
      <c r="H21" s="216"/>
      <c r="I21" s="216"/>
      <c r="J21" s="216"/>
      <c r="K21" s="216"/>
      <c r="L21" s="217"/>
    </row>
    <row r="22" spans="2:12" s="1" customFormat="1" ht="15" x14ac:dyDescent="0.2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2:12" ht="14.25" customHeight="1" x14ac:dyDescent="0.2">
      <c r="B23" s="189" t="s">
        <v>192</v>
      </c>
      <c r="C23" s="189"/>
      <c r="D23" s="189"/>
      <c r="E23" s="189"/>
      <c r="F23" s="189"/>
      <c r="G23" s="189"/>
      <c r="H23" s="189"/>
      <c r="I23" s="189"/>
      <c r="J23" s="189"/>
      <c r="K23" s="189"/>
      <c r="L23" s="189"/>
    </row>
    <row r="24" spans="2:12" ht="14.25" customHeight="1" x14ac:dyDescent="0.2">
      <c r="B24" s="189" t="s">
        <v>193</v>
      </c>
      <c r="C24" s="189"/>
      <c r="D24" s="189"/>
      <c r="E24" s="189"/>
      <c r="F24" s="189"/>
      <c r="G24" s="189"/>
      <c r="H24" s="189"/>
      <c r="I24" s="189"/>
      <c r="J24" s="189"/>
      <c r="K24" s="189"/>
      <c r="L24" s="189"/>
    </row>
    <row r="25" spans="2:12" ht="14.25" customHeight="1" x14ac:dyDescent="0.2">
      <c r="B25" s="204" t="s">
        <v>194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</row>
    <row r="26" spans="2:12" ht="14.25" customHeight="1" x14ac:dyDescent="0.2">
      <c r="B26" s="205" t="s">
        <v>195</v>
      </c>
      <c r="C26" s="206"/>
      <c r="D26" s="206"/>
      <c r="E26" s="206"/>
      <c r="F26" s="206"/>
      <c r="G26" s="206"/>
      <c r="H26" s="206"/>
      <c r="I26" s="206"/>
      <c r="J26" s="206"/>
      <c r="K26" s="206"/>
      <c r="L26" s="207"/>
    </row>
    <row r="27" spans="2:12" ht="22.35" customHeight="1" x14ac:dyDescent="0.2">
      <c r="B27" s="29">
        <v>1</v>
      </c>
      <c r="C27" s="190" t="s">
        <v>196</v>
      </c>
      <c r="D27" s="191"/>
      <c r="E27" s="191"/>
      <c r="F27" s="191"/>
      <c r="G27" s="191"/>
      <c r="H27" s="191"/>
      <c r="I27" s="192"/>
      <c r="J27" s="249" t="s">
        <v>191</v>
      </c>
      <c r="K27" s="250"/>
      <c r="L27" s="251"/>
    </row>
    <row r="28" spans="2:12" ht="15.6" customHeight="1" x14ac:dyDescent="0.2">
      <c r="B28" s="29">
        <v>2</v>
      </c>
      <c r="C28" s="190" t="s">
        <v>197</v>
      </c>
      <c r="D28" s="191"/>
      <c r="E28" s="191"/>
      <c r="F28" s="191"/>
      <c r="G28" s="191"/>
      <c r="H28" s="191"/>
      <c r="I28" s="192"/>
      <c r="J28" s="255" t="s">
        <v>198</v>
      </c>
      <c r="K28" s="256"/>
      <c r="L28" s="257"/>
    </row>
    <row r="29" spans="2:12" ht="14.25" customHeight="1" x14ac:dyDescent="0.2">
      <c r="B29" s="29">
        <v>3</v>
      </c>
      <c r="C29" s="190" t="s">
        <v>199</v>
      </c>
      <c r="D29" s="191"/>
      <c r="E29" s="191"/>
      <c r="F29" s="191"/>
      <c r="G29" s="191"/>
      <c r="H29" s="191"/>
      <c r="I29" s="192"/>
      <c r="J29" s="199">
        <v>0</v>
      </c>
      <c r="K29" s="258"/>
      <c r="L29" s="200"/>
    </row>
    <row r="30" spans="2:12" ht="14.25" customHeight="1" x14ac:dyDescent="0.2">
      <c r="B30" s="29">
        <v>4</v>
      </c>
      <c r="C30" s="190" t="s">
        <v>200</v>
      </c>
      <c r="D30" s="191"/>
      <c r="E30" s="191"/>
      <c r="F30" s="191"/>
      <c r="G30" s="191"/>
      <c r="H30" s="191"/>
      <c r="I30" s="192"/>
      <c r="J30" s="193">
        <v>0</v>
      </c>
      <c r="K30" s="194"/>
      <c r="L30" s="195"/>
    </row>
    <row r="31" spans="2:12" ht="14.25" customHeight="1" x14ac:dyDescent="0.2">
      <c r="B31" s="29">
        <v>5</v>
      </c>
      <c r="C31" s="190" t="s">
        <v>201</v>
      </c>
      <c r="D31" s="191"/>
      <c r="E31" s="191"/>
      <c r="F31" s="191"/>
      <c r="G31" s="191"/>
      <c r="H31" s="191"/>
      <c r="I31" s="192"/>
      <c r="J31" s="249" t="s">
        <v>191</v>
      </c>
      <c r="K31" s="250"/>
      <c r="L31" s="251"/>
    </row>
    <row r="32" spans="2:12" ht="14.25" customHeight="1" x14ac:dyDescent="0.2">
      <c r="B32" s="29">
        <v>6</v>
      </c>
      <c r="C32" s="190" t="s">
        <v>314</v>
      </c>
      <c r="D32" s="191"/>
      <c r="E32" s="191"/>
      <c r="F32" s="191"/>
      <c r="G32" s="191"/>
      <c r="H32" s="191"/>
      <c r="I32" s="192"/>
      <c r="J32" s="252" t="s">
        <v>315</v>
      </c>
      <c r="K32" s="253"/>
      <c r="L32" s="254"/>
    </row>
    <row r="33" spans="2:12" s="1" customFormat="1" ht="15" x14ac:dyDescent="0.2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2:12" s="1" customFormat="1" ht="15" x14ac:dyDescent="0.2">
      <c r="B34" s="36" t="s">
        <v>202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spans="2:12" ht="14.25" customHeight="1" x14ac:dyDescent="0.2">
      <c r="B35" s="28">
        <v>1</v>
      </c>
      <c r="C35" s="205" t="s">
        <v>203</v>
      </c>
      <c r="D35" s="206"/>
      <c r="E35" s="206"/>
      <c r="F35" s="206"/>
      <c r="G35" s="206"/>
      <c r="H35" s="206"/>
      <c r="I35" s="206"/>
      <c r="J35" s="207"/>
      <c r="K35" s="205" t="s">
        <v>204</v>
      </c>
      <c r="L35" s="207"/>
    </row>
    <row r="36" spans="2:12" ht="14.25" customHeight="1" x14ac:dyDescent="0.2">
      <c r="B36" s="29" t="s">
        <v>14</v>
      </c>
      <c r="C36" s="190" t="s">
        <v>205</v>
      </c>
      <c r="D36" s="191"/>
      <c r="E36" s="191"/>
      <c r="F36" s="191"/>
      <c r="G36" s="191"/>
      <c r="H36" s="191"/>
      <c r="I36" s="191"/>
      <c r="J36" s="192"/>
      <c r="K36" s="220">
        <f>J29</f>
        <v>0</v>
      </c>
      <c r="L36" s="221"/>
    </row>
    <row r="37" spans="2:12" s="1" customFormat="1" ht="15" x14ac:dyDescent="0.2">
      <c r="B37" s="29" t="s">
        <v>17</v>
      </c>
      <c r="C37" s="190" t="s">
        <v>206</v>
      </c>
      <c r="D37" s="191"/>
      <c r="E37" s="191"/>
      <c r="F37" s="191"/>
      <c r="G37" s="191"/>
      <c r="H37" s="191"/>
      <c r="I37" s="191"/>
      <c r="J37" s="192"/>
      <c r="K37" s="220">
        <v>0</v>
      </c>
      <c r="L37" s="221"/>
    </row>
    <row r="38" spans="2:12" s="1" customFormat="1" ht="14.25" customHeight="1" x14ac:dyDescent="0.25">
      <c r="B38" s="29" t="s">
        <v>20</v>
      </c>
      <c r="C38" s="190" t="s">
        <v>207</v>
      </c>
      <c r="D38" s="191"/>
      <c r="E38" s="191"/>
      <c r="F38" s="191"/>
      <c r="G38" s="191"/>
      <c r="H38" s="191"/>
      <c r="I38" s="191"/>
      <c r="J38" s="192"/>
      <c r="K38" s="247" t="s">
        <v>104</v>
      </c>
      <c r="L38" s="248"/>
    </row>
    <row r="39" spans="2:12" s="1" customFormat="1" ht="15" x14ac:dyDescent="0.2">
      <c r="B39" s="29" t="s">
        <v>22</v>
      </c>
      <c r="C39" s="190" t="s">
        <v>208</v>
      </c>
      <c r="D39" s="191"/>
      <c r="E39" s="191"/>
      <c r="F39" s="191"/>
      <c r="G39" s="191"/>
      <c r="H39" s="191"/>
      <c r="I39" s="191"/>
      <c r="J39" s="192"/>
      <c r="K39" s="193">
        <v>0</v>
      </c>
      <c r="L39" s="195"/>
    </row>
    <row r="40" spans="2:12" s="1" customFormat="1" ht="15" x14ac:dyDescent="0.2">
      <c r="B40" s="29" t="s">
        <v>24</v>
      </c>
      <c r="C40" s="190" t="s">
        <v>209</v>
      </c>
      <c r="D40" s="191"/>
      <c r="E40" s="191"/>
      <c r="F40" s="191"/>
      <c r="G40" s="191"/>
      <c r="H40" s="191"/>
      <c r="I40" s="191"/>
      <c r="J40" s="192"/>
      <c r="K40" s="220">
        <f>TRUNC(((SUM(K36:L38)/150*2*6)/12),2)</f>
        <v>0</v>
      </c>
      <c r="L40" s="221"/>
    </row>
    <row r="41" spans="2:12" ht="14.25" customHeight="1" x14ac:dyDescent="0.2">
      <c r="B41" s="29" t="s">
        <v>26</v>
      </c>
      <c r="C41" s="190" t="s">
        <v>210</v>
      </c>
      <c r="D41" s="191"/>
      <c r="E41" s="191"/>
      <c r="F41" s="191"/>
      <c r="G41" s="191"/>
      <c r="H41" s="191"/>
      <c r="I41" s="191"/>
      <c r="J41" s="192"/>
      <c r="K41" s="220">
        <f>TRUNC((K40/25*5),2)</f>
        <v>0</v>
      </c>
      <c r="L41" s="221"/>
    </row>
    <row r="42" spans="2:12" ht="14.25" customHeight="1" x14ac:dyDescent="0.2">
      <c r="B42" s="28"/>
      <c r="C42" s="205" t="s">
        <v>211</v>
      </c>
      <c r="D42" s="206"/>
      <c r="E42" s="206"/>
      <c r="F42" s="206"/>
      <c r="G42" s="206"/>
      <c r="H42" s="206"/>
      <c r="I42" s="206"/>
      <c r="J42" s="207"/>
      <c r="K42" s="213">
        <f>SUM(K36:L41)</f>
        <v>0</v>
      </c>
      <c r="L42" s="214"/>
    </row>
    <row r="43" spans="2:12" s="1" customFormat="1" ht="15" x14ac:dyDescent="0.2"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</row>
    <row r="44" spans="2:12" s="1" customFormat="1" ht="15" x14ac:dyDescent="0.2">
      <c r="B44" s="36" t="s">
        <v>212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</row>
    <row r="45" spans="2:12" s="1" customFormat="1" ht="15" x14ac:dyDescent="0.2">
      <c r="B45" s="36" t="s">
        <v>213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2:12" ht="14.25" customHeight="1" x14ac:dyDescent="0.2">
      <c r="B46" s="28" t="s">
        <v>34</v>
      </c>
      <c r="C46" s="205" t="s">
        <v>214</v>
      </c>
      <c r="D46" s="206"/>
      <c r="E46" s="206"/>
      <c r="F46" s="206"/>
      <c r="G46" s="206"/>
      <c r="H46" s="207"/>
      <c r="I46" s="205" t="s">
        <v>215</v>
      </c>
      <c r="J46" s="207"/>
      <c r="K46" s="205" t="s">
        <v>204</v>
      </c>
      <c r="L46" s="207"/>
    </row>
    <row r="47" spans="2:12" ht="14.25" customHeight="1" x14ac:dyDescent="0.2">
      <c r="B47" s="29" t="s">
        <v>14</v>
      </c>
      <c r="C47" s="190" t="s">
        <v>216</v>
      </c>
      <c r="D47" s="191"/>
      <c r="E47" s="191"/>
      <c r="F47" s="191"/>
      <c r="G47" s="191"/>
      <c r="H47" s="192"/>
      <c r="I47" s="211">
        <v>8.3299999999999999E-2</v>
      </c>
      <c r="J47" s="212"/>
      <c r="K47" s="193">
        <f>I47*K42</f>
        <v>0</v>
      </c>
      <c r="L47" s="195"/>
    </row>
    <row r="48" spans="2:12" ht="14.25" customHeight="1" x14ac:dyDescent="0.2">
      <c r="B48" s="29" t="s">
        <v>17</v>
      </c>
      <c r="C48" s="190" t="s">
        <v>217</v>
      </c>
      <c r="D48" s="191"/>
      <c r="E48" s="191"/>
      <c r="F48" s="191"/>
      <c r="G48" s="191"/>
      <c r="H48" s="192"/>
      <c r="I48" s="211">
        <v>0.121</v>
      </c>
      <c r="J48" s="212"/>
      <c r="K48" s="193">
        <f>I48*K42</f>
        <v>0</v>
      </c>
      <c r="L48" s="195"/>
    </row>
    <row r="49" spans="2:12" ht="14.25" customHeight="1" x14ac:dyDescent="0.2">
      <c r="B49" s="205" t="s">
        <v>41</v>
      </c>
      <c r="C49" s="206"/>
      <c r="D49" s="206"/>
      <c r="E49" s="206"/>
      <c r="F49" s="206"/>
      <c r="G49" s="206"/>
      <c r="H49" s="206"/>
      <c r="I49" s="206"/>
      <c r="J49" s="207"/>
      <c r="K49" s="213">
        <f>SUM(K47:K48)</f>
        <v>0</v>
      </c>
      <c r="L49" s="214"/>
    </row>
    <row r="50" spans="2:12" ht="14.25" customHeight="1" x14ac:dyDescent="0.2">
      <c r="B50" s="29" t="s">
        <v>20</v>
      </c>
      <c r="C50" s="225" t="s">
        <v>218</v>
      </c>
      <c r="D50" s="226"/>
      <c r="E50" s="226"/>
      <c r="F50" s="226"/>
      <c r="G50" s="226"/>
      <c r="H50" s="227"/>
      <c r="I50" s="232">
        <f>(I47+I48)*I63</f>
        <v>7.5182399999999996E-2</v>
      </c>
      <c r="J50" s="233"/>
      <c r="K50" s="193">
        <f>K49*I63</f>
        <v>0</v>
      </c>
      <c r="L50" s="195"/>
    </row>
    <row r="51" spans="2:12" ht="14.25" customHeight="1" x14ac:dyDescent="0.2">
      <c r="B51" s="205" t="s">
        <v>219</v>
      </c>
      <c r="C51" s="206"/>
      <c r="D51" s="206"/>
      <c r="E51" s="206"/>
      <c r="F51" s="206"/>
      <c r="G51" s="206"/>
      <c r="H51" s="207"/>
      <c r="I51" s="230">
        <f>SUM(I47:I50)</f>
        <v>0.27948239999999996</v>
      </c>
      <c r="J51" s="231"/>
      <c r="K51" s="213">
        <f>K49+K50</f>
        <v>0</v>
      </c>
      <c r="L51" s="214"/>
    </row>
    <row r="52" spans="2:12" s="1" customFormat="1" ht="15" x14ac:dyDescent="0.2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</row>
    <row r="53" spans="2:12" s="1" customFormat="1" ht="15" x14ac:dyDescent="0.2">
      <c r="B53" s="36" t="s">
        <v>220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</row>
    <row r="54" spans="2:12" ht="14.25" customHeight="1" x14ac:dyDescent="0.2">
      <c r="B54" s="28" t="s">
        <v>49</v>
      </c>
      <c r="C54" s="205" t="s">
        <v>221</v>
      </c>
      <c r="D54" s="206"/>
      <c r="E54" s="206"/>
      <c r="F54" s="206"/>
      <c r="G54" s="206"/>
      <c r="H54" s="207"/>
      <c r="I54" s="205" t="s">
        <v>215</v>
      </c>
      <c r="J54" s="207"/>
      <c r="K54" s="205" t="s">
        <v>204</v>
      </c>
      <c r="L54" s="207"/>
    </row>
    <row r="55" spans="2:12" ht="14.25" customHeight="1" x14ac:dyDescent="0.2">
      <c r="B55" s="29" t="s">
        <v>14</v>
      </c>
      <c r="C55" s="190" t="s">
        <v>51</v>
      </c>
      <c r="D55" s="191"/>
      <c r="E55" s="191"/>
      <c r="F55" s="191"/>
      <c r="G55" s="191"/>
      <c r="H55" s="192"/>
      <c r="I55" s="211">
        <v>0.2</v>
      </c>
      <c r="J55" s="212"/>
      <c r="K55" s="193">
        <f t="shared" ref="K55:K62" si="0">TRUNC((I55*$K$42),2)</f>
        <v>0</v>
      </c>
      <c r="L55" s="195"/>
    </row>
    <row r="56" spans="2:12" ht="14.25" customHeight="1" x14ac:dyDescent="0.2">
      <c r="B56" s="29" t="s">
        <v>17</v>
      </c>
      <c r="C56" s="190" t="s">
        <v>222</v>
      </c>
      <c r="D56" s="191"/>
      <c r="E56" s="191"/>
      <c r="F56" s="191"/>
      <c r="G56" s="191"/>
      <c r="H56" s="192"/>
      <c r="I56" s="211">
        <v>2.5000000000000001E-2</v>
      </c>
      <c r="J56" s="212"/>
      <c r="K56" s="193">
        <f t="shared" si="0"/>
        <v>0</v>
      </c>
      <c r="L56" s="195"/>
    </row>
    <row r="57" spans="2:12" ht="14.25" customHeight="1" x14ac:dyDescent="0.2">
      <c r="B57" s="29" t="s">
        <v>20</v>
      </c>
      <c r="C57" s="244" t="s">
        <v>307</v>
      </c>
      <c r="D57" s="245"/>
      <c r="E57" s="245"/>
      <c r="F57" s="245"/>
      <c r="G57" s="245"/>
      <c r="H57" s="246"/>
      <c r="I57" s="211">
        <v>0.03</v>
      </c>
      <c r="J57" s="212"/>
      <c r="K57" s="193">
        <f t="shared" si="0"/>
        <v>0</v>
      </c>
      <c r="L57" s="195"/>
    </row>
    <row r="58" spans="2:12" ht="14.25" customHeight="1" x14ac:dyDescent="0.2">
      <c r="B58" s="29" t="s">
        <v>22</v>
      </c>
      <c r="C58" s="190" t="s">
        <v>223</v>
      </c>
      <c r="D58" s="191"/>
      <c r="E58" s="191"/>
      <c r="F58" s="191"/>
      <c r="G58" s="191"/>
      <c r="H58" s="192"/>
      <c r="I58" s="211">
        <v>1.4999999999999999E-2</v>
      </c>
      <c r="J58" s="212"/>
      <c r="K58" s="193">
        <f t="shared" si="0"/>
        <v>0</v>
      </c>
      <c r="L58" s="195"/>
    </row>
    <row r="59" spans="2:12" ht="14.25" customHeight="1" x14ac:dyDescent="0.2">
      <c r="B59" s="29" t="s">
        <v>24</v>
      </c>
      <c r="C59" s="190" t="s">
        <v>60</v>
      </c>
      <c r="D59" s="191"/>
      <c r="E59" s="191"/>
      <c r="F59" s="191"/>
      <c r="G59" s="191"/>
      <c r="H59" s="192"/>
      <c r="I59" s="211">
        <v>0.01</v>
      </c>
      <c r="J59" s="212"/>
      <c r="K59" s="193">
        <f t="shared" si="0"/>
        <v>0</v>
      </c>
      <c r="L59" s="195"/>
    </row>
    <row r="60" spans="2:12" ht="14.25" customHeight="1" x14ac:dyDescent="0.2">
      <c r="B60" s="29" t="s">
        <v>26</v>
      </c>
      <c r="C60" s="190" t="s">
        <v>66</v>
      </c>
      <c r="D60" s="191"/>
      <c r="E60" s="191"/>
      <c r="F60" s="191"/>
      <c r="G60" s="191"/>
      <c r="H60" s="192"/>
      <c r="I60" s="211">
        <v>6.0000000000000001E-3</v>
      </c>
      <c r="J60" s="212"/>
      <c r="K60" s="193">
        <f t="shared" si="0"/>
        <v>0</v>
      </c>
      <c r="L60" s="195"/>
    </row>
    <row r="61" spans="2:12" ht="14.25" customHeight="1" x14ac:dyDescent="0.2">
      <c r="B61" s="29" t="s">
        <v>28</v>
      </c>
      <c r="C61" s="190" t="s">
        <v>63</v>
      </c>
      <c r="D61" s="191"/>
      <c r="E61" s="191"/>
      <c r="F61" s="191"/>
      <c r="G61" s="191"/>
      <c r="H61" s="192"/>
      <c r="I61" s="211">
        <v>2E-3</v>
      </c>
      <c r="J61" s="212"/>
      <c r="K61" s="193">
        <f t="shared" si="0"/>
        <v>0</v>
      </c>
      <c r="L61" s="195"/>
    </row>
    <row r="62" spans="2:12" ht="14.25" customHeight="1" x14ac:dyDescent="0.2">
      <c r="B62" s="29" t="s">
        <v>29</v>
      </c>
      <c r="C62" s="190" t="s">
        <v>54</v>
      </c>
      <c r="D62" s="191"/>
      <c r="E62" s="191"/>
      <c r="F62" s="191"/>
      <c r="G62" s="191"/>
      <c r="H62" s="192"/>
      <c r="I62" s="211">
        <v>0.08</v>
      </c>
      <c r="J62" s="212"/>
      <c r="K62" s="193">
        <f t="shared" si="0"/>
        <v>0</v>
      </c>
      <c r="L62" s="195"/>
    </row>
    <row r="63" spans="2:12" ht="14.25" customHeight="1" x14ac:dyDescent="0.2">
      <c r="B63" s="37"/>
      <c r="C63" s="205" t="s">
        <v>219</v>
      </c>
      <c r="D63" s="206"/>
      <c r="E63" s="206"/>
      <c r="F63" s="206"/>
      <c r="G63" s="206"/>
      <c r="H63" s="207"/>
      <c r="I63" s="228">
        <f>SUM(I55:I62)</f>
        <v>0.36800000000000005</v>
      </c>
      <c r="J63" s="229"/>
      <c r="K63" s="199">
        <f>TRUNC(SUM(K55:K62),2)</f>
        <v>0</v>
      </c>
      <c r="L63" s="200"/>
    </row>
    <row r="64" spans="2:12" s="1" customFormat="1" ht="15" x14ac:dyDescent="0.2"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</row>
    <row r="65" spans="2:12" s="1" customFormat="1" ht="15" x14ac:dyDescent="0.2">
      <c r="B65" s="36" t="s">
        <v>224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</row>
    <row r="66" spans="2:12" ht="14.25" customHeight="1" x14ac:dyDescent="0.25">
      <c r="B66" s="28" t="s">
        <v>77</v>
      </c>
      <c r="C66" s="205" t="s">
        <v>225</v>
      </c>
      <c r="D66" s="206"/>
      <c r="E66" s="206"/>
      <c r="F66" s="206"/>
      <c r="G66" s="206"/>
      <c r="H66" s="207"/>
      <c r="I66" s="234"/>
      <c r="J66" s="217"/>
      <c r="K66" s="205" t="s">
        <v>204</v>
      </c>
      <c r="L66" s="207"/>
    </row>
    <row r="67" spans="2:12" ht="14.25" customHeight="1" x14ac:dyDescent="0.2">
      <c r="B67" s="29" t="s">
        <v>14</v>
      </c>
      <c r="C67" s="190" t="s">
        <v>226</v>
      </c>
      <c r="D67" s="191"/>
      <c r="E67" s="191"/>
      <c r="F67" s="191"/>
      <c r="G67" s="191"/>
      <c r="H67" s="191"/>
      <c r="I67" s="191"/>
      <c r="J67" s="192"/>
      <c r="K67" s="242">
        <f>IF((0*3.75*21.5)-0.06*J29&lt;0,0,(0*3.75*21.5)-0.06*J29)</f>
        <v>0</v>
      </c>
      <c r="L67" s="243"/>
    </row>
    <row r="68" spans="2:12" ht="14.25" customHeight="1" x14ac:dyDescent="0.2">
      <c r="B68" s="29" t="s">
        <v>17</v>
      </c>
      <c r="C68" s="190" t="s">
        <v>227</v>
      </c>
      <c r="D68" s="191"/>
      <c r="E68" s="191"/>
      <c r="F68" s="191"/>
      <c r="G68" s="191"/>
      <c r="H68" s="191"/>
      <c r="I68" s="191"/>
      <c r="J68" s="192"/>
      <c r="K68" s="193">
        <f>ROUND(0*21.5*0.8,2)</f>
        <v>0</v>
      </c>
      <c r="L68" s="195"/>
    </row>
    <row r="69" spans="2:12" ht="14.25" customHeight="1" x14ac:dyDescent="0.2">
      <c r="B69" s="29" t="s">
        <v>20</v>
      </c>
      <c r="C69" s="190" t="s">
        <v>228</v>
      </c>
      <c r="D69" s="191"/>
      <c r="E69" s="191"/>
      <c r="F69" s="191"/>
      <c r="G69" s="191"/>
      <c r="H69" s="191"/>
      <c r="I69" s="191"/>
      <c r="J69" s="192"/>
      <c r="K69" s="193">
        <v>0</v>
      </c>
      <c r="L69" s="195"/>
    </row>
    <row r="70" spans="2:12" ht="14.25" customHeight="1" x14ac:dyDescent="0.2">
      <c r="B70" s="29" t="s">
        <v>22</v>
      </c>
      <c r="C70" s="190" t="s">
        <v>229</v>
      </c>
      <c r="D70" s="191"/>
      <c r="E70" s="191"/>
      <c r="F70" s="191"/>
      <c r="G70" s="191"/>
      <c r="H70" s="191"/>
      <c r="I70" s="191"/>
      <c r="J70" s="192"/>
      <c r="K70" s="193">
        <v>0</v>
      </c>
      <c r="L70" s="195"/>
    </row>
    <row r="71" spans="2:12" ht="14.25" customHeight="1" x14ac:dyDescent="0.2">
      <c r="B71" s="29" t="s">
        <v>24</v>
      </c>
      <c r="C71" s="190"/>
      <c r="D71" s="191"/>
      <c r="E71" s="191"/>
      <c r="F71" s="191"/>
      <c r="G71" s="191"/>
      <c r="H71" s="191"/>
      <c r="I71" s="191"/>
      <c r="J71" s="192"/>
      <c r="K71" s="193">
        <v>0</v>
      </c>
      <c r="L71" s="195"/>
    </row>
    <row r="72" spans="2:12" ht="14.25" customHeight="1" x14ac:dyDescent="0.2">
      <c r="B72" s="205" t="s">
        <v>219</v>
      </c>
      <c r="C72" s="206"/>
      <c r="D72" s="206"/>
      <c r="E72" s="206"/>
      <c r="F72" s="206"/>
      <c r="G72" s="206"/>
      <c r="H72" s="206"/>
      <c r="I72" s="206"/>
      <c r="J72" s="207"/>
      <c r="K72" s="199">
        <f>TRUNC(SUM(K67:K71),2)</f>
        <v>0</v>
      </c>
      <c r="L72" s="200"/>
    </row>
    <row r="73" spans="2:12" s="1" customFormat="1" ht="15" x14ac:dyDescent="0.2"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</row>
    <row r="74" spans="2:12" s="1" customFormat="1" ht="15" x14ac:dyDescent="0.25">
      <c r="B74" s="32" t="s">
        <v>230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</row>
    <row r="75" spans="2:12" ht="14.25" customHeight="1" x14ac:dyDescent="0.25">
      <c r="B75" s="30">
        <v>2</v>
      </c>
      <c r="C75" s="239" t="s">
        <v>231</v>
      </c>
      <c r="D75" s="240"/>
      <c r="E75" s="240"/>
      <c r="F75" s="240"/>
      <c r="G75" s="240"/>
      <c r="H75" s="240"/>
      <c r="I75" s="240"/>
      <c r="J75" s="241"/>
      <c r="K75" s="239" t="s">
        <v>204</v>
      </c>
      <c r="L75" s="241"/>
    </row>
    <row r="76" spans="2:12" ht="14.25" customHeight="1" x14ac:dyDescent="0.25">
      <c r="B76" s="31" t="s">
        <v>34</v>
      </c>
      <c r="C76" s="234" t="s">
        <v>232</v>
      </c>
      <c r="D76" s="216"/>
      <c r="E76" s="216"/>
      <c r="F76" s="216"/>
      <c r="G76" s="216"/>
      <c r="H76" s="216"/>
      <c r="I76" s="216"/>
      <c r="J76" s="217"/>
      <c r="K76" s="235">
        <f>K51</f>
        <v>0</v>
      </c>
      <c r="L76" s="236"/>
    </row>
    <row r="77" spans="2:12" ht="14.25" customHeight="1" x14ac:dyDescent="0.25">
      <c r="B77" s="31" t="s">
        <v>49</v>
      </c>
      <c r="C77" s="234" t="s">
        <v>221</v>
      </c>
      <c r="D77" s="216"/>
      <c r="E77" s="216"/>
      <c r="F77" s="216"/>
      <c r="G77" s="216"/>
      <c r="H77" s="216"/>
      <c r="I77" s="216"/>
      <c r="J77" s="217"/>
      <c r="K77" s="235">
        <f>K63</f>
        <v>0</v>
      </c>
      <c r="L77" s="236"/>
    </row>
    <row r="78" spans="2:12" ht="14.25" customHeight="1" x14ac:dyDescent="0.25">
      <c r="B78" s="31" t="s">
        <v>77</v>
      </c>
      <c r="C78" s="234" t="s">
        <v>233</v>
      </c>
      <c r="D78" s="216"/>
      <c r="E78" s="216"/>
      <c r="F78" s="216"/>
      <c r="G78" s="216"/>
      <c r="H78" s="216"/>
      <c r="I78" s="216"/>
      <c r="J78" s="217"/>
      <c r="K78" s="235">
        <f>K72</f>
        <v>0</v>
      </c>
      <c r="L78" s="236"/>
    </row>
    <row r="79" spans="2:12" ht="14.25" customHeight="1" x14ac:dyDescent="0.25">
      <c r="B79" s="205" t="s">
        <v>219</v>
      </c>
      <c r="C79" s="206"/>
      <c r="D79" s="206"/>
      <c r="E79" s="206"/>
      <c r="F79" s="206"/>
      <c r="G79" s="206"/>
      <c r="H79" s="206"/>
      <c r="I79" s="206"/>
      <c r="J79" s="207"/>
      <c r="K79" s="237">
        <f>SUM(K76:K78)</f>
        <v>0</v>
      </c>
      <c r="L79" s="238"/>
    </row>
    <row r="80" spans="2:12" s="1" customFormat="1" ht="15" x14ac:dyDescent="0.2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</row>
    <row r="81" spans="2:12" s="1" customFormat="1" ht="15" x14ac:dyDescent="0.2">
      <c r="B81" s="36" t="s">
        <v>234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</row>
    <row r="82" spans="2:12" ht="14.25" customHeight="1" x14ac:dyDescent="0.2">
      <c r="B82" s="28">
        <v>3</v>
      </c>
      <c r="C82" s="205" t="s">
        <v>235</v>
      </c>
      <c r="D82" s="206"/>
      <c r="E82" s="206"/>
      <c r="F82" s="206"/>
      <c r="G82" s="206"/>
      <c r="H82" s="207"/>
      <c r="I82" s="205" t="s">
        <v>236</v>
      </c>
      <c r="J82" s="207"/>
      <c r="K82" s="205" t="s">
        <v>204</v>
      </c>
      <c r="L82" s="207"/>
    </row>
    <row r="83" spans="2:12" ht="14.25" customHeight="1" x14ac:dyDescent="0.2">
      <c r="B83" s="29" t="s">
        <v>14</v>
      </c>
      <c r="C83" s="225" t="s">
        <v>237</v>
      </c>
      <c r="D83" s="226"/>
      <c r="E83" s="226"/>
      <c r="F83" s="226"/>
      <c r="G83" s="226"/>
      <c r="H83" s="227"/>
      <c r="I83" s="211">
        <v>4.1999999999999997E-3</v>
      </c>
      <c r="J83" s="212"/>
      <c r="K83" s="193">
        <f>TRUNC((I83*$K$42),2)</f>
        <v>0</v>
      </c>
      <c r="L83" s="195"/>
    </row>
    <row r="84" spans="2:12" ht="14.25" customHeight="1" x14ac:dyDescent="0.2">
      <c r="B84" s="29" t="s">
        <v>17</v>
      </c>
      <c r="C84" s="225" t="s">
        <v>238</v>
      </c>
      <c r="D84" s="226"/>
      <c r="E84" s="226"/>
      <c r="F84" s="226"/>
      <c r="G84" s="226"/>
      <c r="H84" s="227"/>
      <c r="I84" s="211">
        <f>I83*I62</f>
        <v>3.3599999999999998E-4</v>
      </c>
      <c r="J84" s="212"/>
      <c r="K84" s="193">
        <f>TRUNC((I84*$K$42),2)</f>
        <v>0</v>
      </c>
      <c r="L84" s="195"/>
    </row>
    <row r="85" spans="2:12" ht="14.25" customHeight="1" x14ac:dyDescent="0.2">
      <c r="B85" s="29" t="s">
        <v>20</v>
      </c>
      <c r="C85" s="225" t="s">
        <v>239</v>
      </c>
      <c r="D85" s="226"/>
      <c r="E85" s="226"/>
      <c r="F85" s="226"/>
      <c r="G85" s="226"/>
      <c r="H85" s="227"/>
      <c r="I85" s="211">
        <v>0.04</v>
      </c>
      <c r="J85" s="212"/>
      <c r="K85" s="193">
        <f>TRUNC((I85*$K$42),2)</f>
        <v>0</v>
      </c>
      <c r="L85" s="195"/>
    </row>
    <row r="86" spans="2:12" ht="14.25" customHeight="1" x14ac:dyDescent="0.2">
      <c r="B86" s="29" t="s">
        <v>22</v>
      </c>
      <c r="C86" s="225" t="s">
        <v>240</v>
      </c>
      <c r="D86" s="226"/>
      <c r="E86" s="226"/>
      <c r="F86" s="226"/>
      <c r="G86" s="226"/>
      <c r="H86" s="227"/>
      <c r="I86" s="211">
        <v>1.9400000000000001E-2</v>
      </c>
      <c r="J86" s="212"/>
      <c r="K86" s="193">
        <f>TRUNC((I86*$K$42),2)</f>
        <v>0</v>
      </c>
      <c r="L86" s="195"/>
    </row>
    <row r="87" spans="2:12" ht="14.25" customHeight="1" x14ac:dyDescent="0.2">
      <c r="B87" s="29" t="s">
        <v>24</v>
      </c>
      <c r="C87" s="225" t="s">
        <v>241</v>
      </c>
      <c r="D87" s="226"/>
      <c r="E87" s="226"/>
      <c r="F87" s="226"/>
      <c r="G87" s="226"/>
      <c r="H87" s="227"/>
      <c r="I87" s="211">
        <f>I63*I86</f>
        <v>7.1392000000000009E-3</v>
      </c>
      <c r="J87" s="212"/>
      <c r="K87" s="193">
        <f>TRUNC((I63*$K$86),2)</f>
        <v>0</v>
      </c>
      <c r="L87" s="195"/>
    </row>
    <row r="88" spans="2:12" ht="14.25" customHeight="1" x14ac:dyDescent="0.2">
      <c r="B88" s="205" t="s">
        <v>219</v>
      </c>
      <c r="C88" s="206"/>
      <c r="D88" s="206"/>
      <c r="E88" s="206"/>
      <c r="F88" s="206"/>
      <c r="G88" s="206"/>
      <c r="H88" s="207"/>
      <c r="I88" s="228">
        <f>SUM(I83:J87)</f>
        <v>7.1075199999999991E-2</v>
      </c>
      <c r="J88" s="229"/>
      <c r="K88" s="213">
        <f>TRUNC(SUM(K83:K87),2)</f>
        <v>0</v>
      </c>
      <c r="L88" s="214"/>
    </row>
    <row r="89" spans="2:12" ht="14.25" customHeight="1" x14ac:dyDescent="0.25">
      <c r="B89" s="27"/>
      <c r="C89" s="27"/>
      <c r="D89" s="27"/>
      <c r="E89" s="27"/>
      <c r="F89" s="27"/>
      <c r="G89" s="27"/>
      <c r="H89" s="27"/>
      <c r="I89" s="27"/>
      <c r="J89" s="27"/>
      <c r="K89" s="33"/>
      <c r="L89" s="33"/>
    </row>
    <row r="90" spans="2:12" ht="14.25" customHeight="1" x14ac:dyDescent="0.25">
      <c r="B90" s="36" t="s">
        <v>242</v>
      </c>
      <c r="C90" s="27"/>
      <c r="D90" s="27"/>
      <c r="E90" s="27"/>
      <c r="F90" s="27"/>
      <c r="G90" s="27"/>
      <c r="H90" s="27"/>
      <c r="I90" s="27"/>
      <c r="J90" s="27"/>
      <c r="K90" s="33"/>
      <c r="L90" s="33"/>
    </row>
    <row r="91" spans="2:12" ht="14.25" customHeight="1" x14ac:dyDescent="0.2">
      <c r="B91" s="28">
        <v>4</v>
      </c>
      <c r="C91" s="205" t="s">
        <v>243</v>
      </c>
      <c r="D91" s="206"/>
      <c r="E91" s="206"/>
      <c r="F91" s="206"/>
      <c r="G91" s="206"/>
      <c r="H91" s="207"/>
      <c r="I91" s="205" t="s">
        <v>236</v>
      </c>
      <c r="J91" s="207"/>
      <c r="K91" s="205" t="s">
        <v>204</v>
      </c>
      <c r="L91" s="207"/>
    </row>
    <row r="92" spans="2:12" ht="14.25" customHeight="1" x14ac:dyDescent="0.2">
      <c r="B92" s="29" t="s">
        <v>14</v>
      </c>
      <c r="C92" s="190" t="s">
        <v>244</v>
      </c>
      <c r="D92" s="191"/>
      <c r="E92" s="191"/>
      <c r="F92" s="191"/>
      <c r="G92" s="191"/>
      <c r="H92" s="192"/>
      <c r="I92" s="232">
        <f>12.1%-I48</f>
        <v>0</v>
      </c>
      <c r="J92" s="233"/>
      <c r="K92" s="193">
        <f>TRUNC((I92*$K$42),2)</f>
        <v>0</v>
      </c>
      <c r="L92" s="195"/>
    </row>
    <row r="93" spans="2:12" ht="14.25" customHeight="1" x14ac:dyDescent="0.2">
      <c r="B93" s="29" t="s">
        <v>17</v>
      </c>
      <c r="C93" s="190" t="s">
        <v>243</v>
      </c>
      <c r="D93" s="191"/>
      <c r="E93" s="191"/>
      <c r="F93" s="191"/>
      <c r="G93" s="191"/>
      <c r="H93" s="192"/>
      <c r="I93" s="211">
        <v>2.8E-3</v>
      </c>
      <c r="J93" s="212"/>
      <c r="K93" s="193">
        <f>TRUNC((I93*$K$42),2)</f>
        <v>0</v>
      </c>
      <c r="L93" s="195"/>
    </row>
    <row r="94" spans="2:12" ht="14.25" customHeight="1" x14ac:dyDescent="0.2">
      <c r="B94" s="29" t="s">
        <v>20</v>
      </c>
      <c r="C94" s="190" t="s">
        <v>245</v>
      </c>
      <c r="D94" s="191"/>
      <c r="E94" s="191"/>
      <c r="F94" s="191"/>
      <c r="G94" s="191"/>
      <c r="H94" s="192"/>
      <c r="I94" s="211">
        <v>2.0000000000000001E-4</v>
      </c>
      <c r="J94" s="212"/>
      <c r="K94" s="193">
        <f>TRUNC((I94*$K$42),2)</f>
        <v>0</v>
      </c>
      <c r="L94" s="195"/>
    </row>
    <row r="95" spans="2:12" ht="14.25" customHeight="1" x14ac:dyDescent="0.2">
      <c r="B95" s="29" t="s">
        <v>22</v>
      </c>
      <c r="C95" s="190" t="s">
        <v>246</v>
      </c>
      <c r="D95" s="191"/>
      <c r="E95" s="191"/>
      <c r="F95" s="191"/>
      <c r="G95" s="191"/>
      <c r="H95" s="192"/>
      <c r="I95" s="211">
        <v>6.9999999999999999E-4</v>
      </c>
      <c r="J95" s="212"/>
      <c r="K95" s="193">
        <f>TRUNC((I95*$K$42),2)</f>
        <v>0</v>
      </c>
      <c r="L95" s="195"/>
    </row>
    <row r="96" spans="2:12" ht="14.25" customHeight="1" x14ac:dyDescent="0.2">
      <c r="B96" s="29" t="s">
        <v>24</v>
      </c>
      <c r="C96" s="190" t="s">
        <v>247</v>
      </c>
      <c r="D96" s="191"/>
      <c r="E96" s="191"/>
      <c r="F96" s="191"/>
      <c r="G96" s="191"/>
      <c r="H96" s="192"/>
      <c r="I96" s="211">
        <v>2.3999999999999998E-3</v>
      </c>
      <c r="J96" s="212"/>
      <c r="K96" s="193">
        <f>TRUNC((I96*$K$42),2)</f>
        <v>0</v>
      </c>
      <c r="L96" s="195"/>
    </row>
    <row r="97" spans="2:12" ht="14.25" customHeight="1" x14ac:dyDescent="0.2">
      <c r="B97" s="205" t="s">
        <v>41</v>
      </c>
      <c r="C97" s="206"/>
      <c r="D97" s="206"/>
      <c r="E97" s="206"/>
      <c r="F97" s="206"/>
      <c r="G97" s="206"/>
      <c r="H97" s="207"/>
      <c r="I97" s="230">
        <f>SUM(I92:I96)</f>
        <v>6.0999999999999995E-3</v>
      </c>
      <c r="J97" s="231"/>
      <c r="K97" s="199">
        <f>TRUNC(SUM(K92:K96))</f>
        <v>0</v>
      </c>
      <c r="L97" s="200"/>
    </row>
    <row r="98" spans="2:12" ht="14.25" customHeight="1" x14ac:dyDescent="0.2">
      <c r="B98" s="29" t="s">
        <v>26</v>
      </c>
      <c r="C98" s="225" t="s">
        <v>248</v>
      </c>
      <c r="D98" s="226"/>
      <c r="E98" s="226"/>
      <c r="F98" s="226"/>
      <c r="G98" s="226"/>
      <c r="H98" s="227"/>
      <c r="I98" s="211">
        <f>I97*I63</f>
        <v>2.2447999999999999E-3</v>
      </c>
      <c r="J98" s="212"/>
      <c r="K98" s="193">
        <f>TRUNC((I63*$K$97),2)</f>
        <v>0</v>
      </c>
      <c r="L98" s="195"/>
    </row>
    <row r="99" spans="2:12" ht="14.25" customHeight="1" x14ac:dyDescent="0.2">
      <c r="B99" s="205" t="s">
        <v>219</v>
      </c>
      <c r="C99" s="206"/>
      <c r="D99" s="206"/>
      <c r="E99" s="206"/>
      <c r="F99" s="206"/>
      <c r="G99" s="206"/>
      <c r="H99" s="207"/>
      <c r="I99" s="228">
        <f>SUM(I92:I96)+I98</f>
        <v>8.3447999999999994E-3</v>
      </c>
      <c r="J99" s="229"/>
      <c r="K99" s="199">
        <f>K97+K98</f>
        <v>0</v>
      </c>
      <c r="L99" s="200"/>
    </row>
    <row r="100" spans="2:12" ht="14.25" customHeight="1" x14ac:dyDescent="0.25">
      <c r="B100" s="27"/>
      <c r="C100" s="27"/>
      <c r="D100" s="27"/>
      <c r="E100" s="27"/>
      <c r="F100" s="27"/>
      <c r="G100" s="27"/>
      <c r="H100" s="27"/>
      <c r="I100" s="27"/>
      <c r="J100" s="27"/>
      <c r="K100" s="33"/>
      <c r="L100" s="33"/>
    </row>
    <row r="101" spans="2:12" ht="14.25" customHeight="1" x14ac:dyDescent="0.25">
      <c r="B101" s="36" t="s">
        <v>249</v>
      </c>
      <c r="C101" s="27"/>
      <c r="D101" s="27"/>
      <c r="E101" s="27"/>
      <c r="F101" s="27"/>
      <c r="G101" s="27"/>
      <c r="H101" s="27"/>
      <c r="I101" s="27"/>
      <c r="J101" s="27"/>
      <c r="K101" s="33"/>
      <c r="L101" s="33"/>
    </row>
    <row r="102" spans="2:12" ht="14.25" customHeight="1" x14ac:dyDescent="0.2">
      <c r="B102" s="28">
        <v>5</v>
      </c>
      <c r="C102" s="205" t="s">
        <v>250</v>
      </c>
      <c r="D102" s="206"/>
      <c r="E102" s="206"/>
      <c r="F102" s="206"/>
      <c r="G102" s="206"/>
      <c r="H102" s="206"/>
      <c r="I102" s="206"/>
      <c r="J102" s="207"/>
      <c r="K102" s="205" t="s">
        <v>204</v>
      </c>
      <c r="L102" s="207"/>
    </row>
    <row r="103" spans="2:12" ht="14.25" customHeight="1" x14ac:dyDescent="0.2">
      <c r="B103" s="29" t="s">
        <v>14</v>
      </c>
      <c r="C103" s="190" t="s">
        <v>251</v>
      </c>
      <c r="D103" s="191"/>
      <c r="E103" s="191"/>
      <c r="F103" s="191"/>
      <c r="G103" s="191"/>
      <c r="H103" s="191"/>
      <c r="I103" s="191"/>
      <c r="J103" s="192"/>
      <c r="K103" s="193">
        <f>TRUNC((Uniformes!$G$15),2)</f>
        <v>0</v>
      </c>
      <c r="L103" s="195"/>
    </row>
    <row r="104" spans="2:12" ht="14.25" customHeight="1" x14ac:dyDescent="0.2">
      <c r="B104" s="38" t="s">
        <v>17</v>
      </c>
      <c r="C104" s="222" t="s">
        <v>252</v>
      </c>
      <c r="D104" s="223"/>
      <c r="E104" s="223"/>
      <c r="F104" s="223"/>
      <c r="G104" s="223"/>
      <c r="H104" s="223"/>
      <c r="I104" s="223"/>
      <c r="J104" s="224"/>
      <c r="K104" s="193">
        <f>TRUNC((EPI!$G$18),2)</f>
        <v>0</v>
      </c>
      <c r="L104" s="195"/>
    </row>
    <row r="105" spans="2:12" ht="14.25" customHeight="1" x14ac:dyDescent="0.2">
      <c r="B105" s="38" t="s">
        <v>20</v>
      </c>
      <c r="C105" s="39" t="s">
        <v>253</v>
      </c>
      <c r="D105" s="40"/>
      <c r="E105" s="40"/>
      <c r="F105" s="40"/>
      <c r="G105" s="40"/>
      <c r="H105" s="40"/>
      <c r="I105" s="40"/>
      <c r="J105" s="41"/>
      <c r="K105" s="193">
        <f>TRUNC((Uniformes!$G$38),2)</f>
        <v>0</v>
      </c>
      <c r="L105" s="195"/>
    </row>
    <row r="106" spans="2:12" ht="14.25" customHeight="1" x14ac:dyDescent="0.2">
      <c r="B106" s="205" t="s">
        <v>219</v>
      </c>
      <c r="C106" s="206"/>
      <c r="D106" s="206"/>
      <c r="E106" s="206"/>
      <c r="F106" s="206"/>
      <c r="G106" s="206"/>
      <c r="H106" s="206"/>
      <c r="I106" s="206"/>
      <c r="J106" s="207"/>
      <c r="K106" s="199">
        <f>SUM(K103:L105)</f>
        <v>0</v>
      </c>
      <c r="L106" s="200"/>
    </row>
    <row r="107" spans="2:12" s="1" customFormat="1" ht="15" x14ac:dyDescent="0.2">
      <c r="B107" s="36" t="s">
        <v>254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4"/>
    </row>
    <row r="108" spans="2:12" ht="14.25" customHeight="1" x14ac:dyDescent="0.2">
      <c r="B108" s="28">
        <v>5</v>
      </c>
      <c r="C108" s="205" t="s">
        <v>255</v>
      </c>
      <c r="D108" s="206"/>
      <c r="E108" s="206"/>
      <c r="F108" s="206"/>
      <c r="G108" s="206"/>
      <c r="H108" s="207"/>
      <c r="I108" s="205" t="s">
        <v>215</v>
      </c>
      <c r="J108" s="207"/>
      <c r="K108" s="205" t="s">
        <v>204</v>
      </c>
      <c r="L108" s="207"/>
    </row>
    <row r="109" spans="2:12" ht="14.25" customHeight="1" x14ac:dyDescent="0.2">
      <c r="B109" s="29" t="s">
        <v>14</v>
      </c>
      <c r="C109" s="190" t="s">
        <v>256</v>
      </c>
      <c r="D109" s="191"/>
      <c r="E109" s="191"/>
      <c r="F109" s="191"/>
      <c r="G109" s="191"/>
      <c r="H109" s="192"/>
      <c r="I109" s="211">
        <v>2.7099999999999999E-2</v>
      </c>
      <c r="J109" s="212"/>
      <c r="K109" s="220">
        <f>TRUNC(I109*SUM(K99,K79,K51,K42,K106),2)</f>
        <v>0</v>
      </c>
      <c r="L109" s="221"/>
    </row>
    <row r="110" spans="2:12" ht="14.25" customHeight="1" x14ac:dyDescent="0.2">
      <c r="B110" s="29" t="s">
        <v>17</v>
      </c>
      <c r="C110" s="190" t="s">
        <v>257</v>
      </c>
      <c r="D110" s="191"/>
      <c r="E110" s="191"/>
      <c r="F110" s="191"/>
      <c r="G110" s="191"/>
      <c r="H110" s="192"/>
      <c r="I110" s="211">
        <v>1.0200000000000001E-2</v>
      </c>
      <c r="J110" s="212"/>
      <c r="K110" s="220">
        <f>TRUNC(I110*SUM(K109,K79,K88,K42,K99,K106,K109),2)</f>
        <v>0</v>
      </c>
      <c r="L110" s="221"/>
    </row>
    <row r="111" spans="2:12" ht="14.25" customHeight="1" x14ac:dyDescent="0.25">
      <c r="B111" s="29" t="s">
        <v>20</v>
      </c>
      <c r="C111" s="190" t="s">
        <v>258</v>
      </c>
      <c r="D111" s="191"/>
      <c r="E111" s="191"/>
      <c r="F111" s="191"/>
      <c r="G111" s="191"/>
      <c r="H111" s="191"/>
      <c r="I111" s="215">
        <f>SUM(K109:L110,K99,K88,K79,K42,K106)/(1-SUM(I116,I113:J114))</f>
        <v>0</v>
      </c>
      <c r="J111" s="215"/>
      <c r="K111" s="216"/>
      <c r="L111" s="217"/>
    </row>
    <row r="112" spans="2:12" ht="14.25" customHeight="1" x14ac:dyDescent="0.2">
      <c r="B112" s="29"/>
      <c r="C112" s="208" t="s">
        <v>259</v>
      </c>
      <c r="D112" s="209"/>
      <c r="E112" s="209"/>
      <c r="F112" s="209"/>
      <c r="G112" s="209"/>
      <c r="H112" s="209"/>
      <c r="I112" s="209"/>
      <c r="J112" s="209"/>
      <c r="K112" s="209"/>
      <c r="L112" s="210"/>
    </row>
    <row r="113" spans="2:12" ht="14.25" customHeight="1" x14ac:dyDescent="0.2">
      <c r="B113" s="218"/>
      <c r="C113" s="190" t="s">
        <v>260</v>
      </c>
      <c r="D113" s="191"/>
      <c r="E113" s="191"/>
      <c r="F113" s="191"/>
      <c r="G113" s="191"/>
      <c r="H113" s="192"/>
      <c r="I113" s="211">
        <v>1.6500000000000001E-2</v>
      </c>
      <c r="J113" s="212"/>
      <c r="K113" s="193">
        <f>TRUNC((I113*I111),2)</f>
        <v>0</v>
      </c>
      <c r="L113" s="195"/>
    </row>
    <row r="114" spans="2:12" ht="14.25" customHeight="1" x14ac:dyDescent="0.2">
      <c r="B114" s="219"/>
      <c r="C114" s="190" t="s">
        <v>261</v>
      </c>
      <c r="D114" s="191"/>
      <c r="E114" s="191"/>
      <c r="F114" s="191"/>
      <c r="G114" s="191"/>
      <c r="H114" s="192"/>
      <c r="I114" s="211">
        <v>7.5999999999999998E-2</v>
      </c>
      <c r="J114" s="212"/>
      <c r="K114" s="193">
        <f>TRUNC((I114*I111),2)</f>
        <v>0</v>
      </c>
      <c r="L114" s="195"/>
    </row>
    <row r="115" spans="2:12" ht="14.25" customHeight="1" x14ac:dyDescent="0.2">
      <c r="B115" s="29"/>
      <c r="C115" s="208" t="s">
        <v>262</v>
      </c>
      <c r="D115" s="209"/>
      <c r="E115" s="209"/>
      <c r="F115" s="209"/>
      <c r="G115" s="209"/>
      <c r="H115" s="209"/>
      <c r="I115" s="209"/>
      <c r="J115" s="209"/>
      <c r="K115" s="209"/>
      <c r="L115" s="210"/>
    </row>
    <row r="116" spans="2:12" ht="14.25" customHeight="1" x14ac:dyDescent="0.2">
      <c r="B116" s="29"/>
      <c r="C116" s="190" t="s">
        <v>150</v>
      </c>
      <c r="D116" s="191"/>
      <c r="E116" s="191"/>
      <c r="F116" s="191"/>
      <c r="G116" s="191"/>
      <c r="H116" s="192"/>
      <c r="I116" s="211">
        <v>0.05</v>
      </c>
      <c r="J116" s="212"/>
      <c r="K116" s="193">
        <f>TRUNC((I116*I111),2)</f>
        <v>0</v>
      </c>
      <c r="L116" s="195"/>
    </row>
    <row r="117" spans="2:12" ht="14.25" customHeight="1" x14ac:dyDescent="0.2">
      <c r="B117" s="205" t="s">
        <v>219</v>
      </c>
      <c r="C117" s="206"/>
      <c r="D117" s="206"/>
      <c r="E117" s="206"/>
      <c r="F117" s="206"/>
      <c r="G117" s="206"/>
      <c r="H117" s="206"/>
      <c r="I117" s="206"/>
      <c r="J117" s="207"/>
      <c r="K117" s="213">
        <f>TRUNC(SUM(K109:K116),2)</f>
        <v>0</v>
      </c>
      <c r="L117" s="214"/>
    </row>
    <row r="118" spans="2:12" s="1" customFormat="1" ht="15" x14ac:dyDescent="0.2"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</row>
    <row r="119" spans="2:12" ht="14.25" customHeight="1" x14ac:dyDescent="0.2">
      <c r="B119" s="204" t="s">
        <v>263</v>
      </c>
      <c r="C119" s="204"/>
      <c r="D119" s="204"/>
      <c r="E119" s="204"/>
      <c r="F119" s="204"/>
      <c r="G119" s="204"/>
      <c r="H119" s="204"/>
      <c r="I119" s="204"/>
      <c r="J119" s="204"/>
      <c r="K119" s="204"/>
      <c r="L119" s="204"/>
    </row>
    <row r="120" spans="2:12" ht="14.25" customHeight="1" x14ac:dyDescent="0.2">
      <c r="B120" s="37"/>
      <c r="C120" s="205" t="s">
        <v>264</v>
      </c>
      <c r="D120" s="206"/>
      <c r="E120" s="206"/>
      <c r="F120" s="206"/>
      <c r="G120" s="206"/>
      <c r="H120" s="206"/>
      <c r="I120" s="206"/>
      <c r="J120" s="207"/>
      <c r="K120" s="205" t="s">
        <v>265</v>
      </c>
      <c r="L120" s="207"/>
    </row>
    <row r="121" spans="2:12" ht="14.25" customHeight="1" x14ac:dyDescent="0.2">
      <c r="B121" s="29" t="s">
        <v>14</v>
      </c>
      <c r="C121" s="190" t="s">
        <v>266</v>
      </c>
      <c r="D121" s="191"/>
      <c r="E121" s="191"/>
      <c r="F121" s="191"/>
      <c r="G121" s="191"/>
      <c r="H121" s="191"/>
      <c r="I121" s="191"/>
      <c r="J121" s="192"/>
      <c r="K121" s="193">
        <f>TRUNC((K42),2)</f>
        <v>0</v>
      </c>
      <c r="L121" s="195"/>
    </row>
    <row r="122" spans="2:12" ht="14.25" customHeight="1" x14ac:dyDescent="0.2">
      <c r="B122" s="29" t="s">
        <v>17</v>
      </c>
      <c r="C122" s="190" t="s">
        <v>267</v>
      </c>
      <c r="D122" s="191"/>
      <c r="E122" s="191"/>
      <c r="F122" s="191"/>
      <c r="G122" s="191"/>
      <c r="H122" s="191"/>
      <c r="I122" s="191"/>
      <c r="J122" s="192"/>
      <c r="K122" s="193">
        <f>TRUNC((K79),2)</f>
        <v>0</v>
      </c>
      <c r="L122" s="195"/>
    </row>
    <row r="123" spans="2:12" ht="14.25" customHeight="1" x14ac:dyDescent="0.2">
      <c r="B123" s="29" t="s">
        <v>20</v>
      </c>
      <c r="C123" s="190" t="s">
        <v>268</v>
      </c>
      <c r="D123" s="191"/>
      <c r="E123" s="191"/>
      <c r="F123" s="191"/>
      <c r="G123" s="191"/>
      <c r="H123" s="191"/>
      <c r="I123" s="191"/>
      <c r="J123" s="192"/>
      <c r="K123" s="193">
        <f>TRUNC((K88),2)</f>
        <v>0</v>
      </c>
      <c r="L123" s="195"/>
    </row>
    <row r="124" spans="2:12" ht="14.25" customHeight="1" x14ac:dyDescent="0.2">
      <c r="B124" s="29" t="s">
        <v>22</v>
      </c>
      <c r="C124" s="190" t="s">
        <v>269</v>
      </c>
      <c r="D124" s="191"/>
      <c r="E124" s="191"/>
      <c r="F124" s="191"/>
      <c r="G124" s="191"/>
      <c r="H124" s="191"/>
      <c r="I124" s="191"/>
      <c r="J124" s="192"/>
      <c r="K124" s="193">
        <f>TRUNC((K99),2)</f>
        <v>0</v>
      </c>
      <c r="L124" s="195"/>
    </row>
    <row r="125" spans="2:12" ht="14.25" customHeight="1" x14ac:dyDescent="0.2">
      <c r="B125" s="29" t="s">
        <v>24</v>
      </c>
      <c r="C125" s="190" t="s">
        <v>270</v>
      </c>
      <c r="D125" s="191"/>
      <c r="E125" s="191"/>
      <c r="F125" s="191"/>
      <c r="G125" s="191"/>
      <c r="H125" s="191"/>
      <c r="I125" s="191"/>
      <c r="J125" s="192"/>
      <c r="K125" s="193">
        <f>TRUNC((K106),2)</f>
        <v>0</v>
      </c>
      <c r="L125" s="195"/>
    </row>
    <row r="126" spans="2:12" ht="14.25" customHeight="1" x14ac:dyDescent="0.2">
      <c r="B126" s="196" t="s">
        <v>271</v>
      </c>
      <c r="C126" s="197"/>
      <c r="D126" s="197"/>
      <c r="E126" s="197"/>
      <c r="F126" s="197"/>
      <c r="G126" s="197"/>
      <c r="H126" s="197"/>
      <c r="I126" s="197"/>
      <c r="J126" s="198"/>
      <c r="K126" s="199">
        <f>TRUNC(SUM(K121:K125),2)</f>
        <v>0</v>
      </c>
      <c r="L126" s="200"/>
    </row>
    <row r="127" spans="2:12" ht="14.25" customHeight="1" x14ac:dyDescent="0.2">
      <c r="B127" s="29" t="s">
        <v>24</v>
      </c>
      <c r="C127" s="190" t="s">
        <v>272</v>
      </c>
      <c r="D127" s="191"/>
      <c r="E127" s="191"/>
      <c r="F127" s="191"/>
      <c r="G127" s="191"/>
      <c r="H127" s="191"/>
      <c r="I127" s="191"/>
      <c r="J127" s="192"/>
      <c r="K127" s="193">
        <f>TRUNC((K117),2)</f>
        <v>0</v>
      </c>
      <c r="L127" s="195"/>
    </row>
    <row r="128" spans="2:12" ht="14.25" customHeight="1" x14ac:dyDescent="0.2">
      <c r="B128" s="201" t="s">
        <v>273</v>
      </c>
      <c r="C128" s="202"/>
      <c r="D128" s="202"/>
      <c r="E128" s="202"/>
      <c r="F128" s="202"/>
      <c r="G128" s="202"/>
      <c r="H128" s="202"/>
      <c r="I128" s="202"/>
      <c r="J128" s="203"/>
      <c r="K128" s="262">
        <f>SUM(K126:L127)</f>
        <v>0</v>
      </c>
      <c r="L128" s="263"/>
    </row>
    <row r="129" spans="2:12" s="1" customFormat="1" ht="12.75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</sheetData>
  <mergeCells count="228">
    <mergeCell ref="K128:L128"/>
    <mergeCell ref="K105:L105"/>
    <mergeCell ref="B5:L5"/>
    <mergeCell ref="B7:L7"/>
    <mergeCell ref="C8:I8"/>
    <mergeCell ref="J8:L8"/>
    <mergeCell ref="C9:I9"/>
    <mergeCell ref="J9:L9"/>
    <mergeCell ref="B13:L13"/>
    <mergeCell ref="C17:I17"/>
    <mergeCell ref="J17:L17"/>
    <mergeCell ref="B19:L19"/>
    <mergeCell ref="B20:D20"/>
    <mergeCell ref="E20:F20"/>
    <mergeCell ref="G20:L20"/>
    <mergeCell ref="C14:I14"/>
    <mergeCell ref="J14:L14"/>
    <mergeCell ref="C15:I15"/>
    <mergeCell ref="J15:L15"/>
    <mergeCell ref="C16:I16"/>
    <mergeCell ref="J16:L16"/>
    <mergeCell ref="B26:L26"/>
    <mergeCell ref="C27:I27"/>
    <mergeCell ref="J27:L27"/>
    <mergeCell ref="C28:I28"/>
    <mergeCell ref="J28:L28"/>
    <mergeCell ref="C29:I29"/>
    <mergeCell ref="J29:L29"/>
    <mergeCell ref="B21:D21"/>
    <mergeCell ref="E21:F21"/>
    <mergeCell ref="G21:L21"/>
    <mergeCell ref="B23:L23"/>
    <mergeCell ref="B24:L24"/>
    <mergeCell ref="B25:L25"/>
    <mergeCell ref="C36:J36"/>
    <mergeCell ref="K36:L36"/>
    <mergeCell ref="C37:J37"/>
    <mergeCell ref="K37:L37"/>
    <mergeCell ref="C38:J38"/>
    <mergeCell ref="K38:L38"/>
    <mergeCell ref="C31:I31"/>
    <mergeCell ref="J31:L31"/>
    <mergeCell ref="C32:I32"/>
    <mergeCell ref="J32:L32"/>
    <mergeCell ref="C35:J35"/>
    <mergeCell ref="K35:L35"/>
    <mergeCell ref="C41:J41"/>
    <mergeCell ref="K41:L41"/>
    <mergeCell ref="C42:J42"/>
    <mergeCell ref="K42:L42"/>
    <mergeCell ref="C46:H46"/>
    <mergeCell ref="I46:J46"/>
    <mergeCell ref="K46:L46"/>
    <mergeCell ref="C39:J39"/>
    <mergeCell ref="K39:L39"/>
    <mergeCell ref="C40:J40"/>
    <mergeCell ref="K40:L40"/>
    <mergeCell ref="B49:J49"/>
    <mergeCell ref="K49:L49"/>
    <mergeCell ref="C50:H50"/>
    <mergeCell ref="I50:J50"/>
    <mergeCell ref="K50:L50"/>
    <mergeCell ref="B51:H51"/>
    <mergeCell ref="I51:J51"/>
    <mergeCell ref="K51:L51"/>
    <mergeCell ref="C47:H47"/>
    <mergeCell ref="I47:J47"/>
    <mergeCell ref="K47:L47"/>
    <mergeCell ref="C48:H48"/>
    <mergeCell ref="I48:J48"/>
    <mergeCell ref="K48:L48"/>
    <mergeCell ref="C56:H56"/>
    <mergeCell ref="I56:J56"/>
    <mergeCell ref="K56:L56"/>
    <mergeCell ref="C57:H57"/>
    <mergeCell ref="I57:J57"/>
    <mergeCell ref="K57:L57"/>
    <mergeCell ref="C54:H54"/>
    <mergeCell ref="I54:J54"/>
    <mergeCell ref="K54:L54"/>
    <mergeCell ref="C55:H55"/>
    <mergeCell ref="I55:J55"/>
    <mergeCell ref="K55:L55"/>
    <mergeCell ref="C60:H60"/>
    <mergeCell ref="I60:J60"/>
    <mergeCell ref="K60:L60"/>
    <mergeCell ref="C61:H61"/>
    <mergeCell ref="I61:J61"/>
    <mergeCell ref="K61:L61"/>
    <mergeCell ref="C58:H58"/>
    <mergeCell ref="I58:J58"/>
    <mergeCell ref="K58:L58"/>
    <mergeCell ref="C59:H59"/>
    <mergeCell ref="I59:J59"/>
    <mergeCell ref="K59:L59"/>
    <mergeCell ref="C66:H66"/>
    <mergeCell ref="I66:J66"/>
    <mergeCell ref="K66:L66"/>
    <mergeCell ref="C67:J67"/>
    <mergeCell ref="C68:J68"/>
    <mergeCell ref="C62:H62"/>
    <mergeCell ref="I62:J62"/>
    <mergeCell ref="K62:L62"/>
    <mergeCell ref="C63:H63"/>
    <mergeCell ref="I63:J63"/>
    <mergeCell ref="K63:L63"/>
    <mergeCell ref="K68:L68"/>
    <mergeCell ref="K67:L67"/>
    <mergeCell ref="B72:J72"/>
    <mergeCell ref="K72:L72"/>
    <mergeCell ref="C75:J75"/>
    <mergeCell ref="K75:L75"/>
    <mergeCell ref="C76:J76"/>
    <mergeCell ref="K76:L76"/>
    <mergeCell ref="C69:J69"/>
    <mergeCell ref="C70:J70"/>
    <mergeCell ref="C71:J71"/>
    <mergeCell ref="K71:L71"/>
    <mergeCell ref="K70:L70"/>
    <mergeCell ref="K69:L69"/>
    <mergeCell ref="C82:H82"/>
    <mergeCell ref="I82:J82"/>
    <mergeCell ref="K82:L82"/>
    <mergeCell ref="C83:H83"/>
    <mergeCell ref="I83:J83"/>
    <mergeCell ref="K83:L83"/>
    <mergeCell ref="C77:J77"/>
    <mergeCell ref="K77:L77"/>
    <mergeCell ref="C78:J78"/>
    <mergeCell ref="K78:L78"/>
    <mergeCell ref="B79:J79"/>
    <mergeCell ref="K79:L79"/>
    <mergeCell ref="C86:H86"/>
    <mergeCell ref="I86:J86"/>
    <mergeCell ref="K86:L86"/>
    <mergeCell ref="C87:H87"/>
    <mergeCell ref="I87:J87"/>
    <mergeCell ref="K87:L87"/>
    <mergeCell ref="C84:H84"/>
    <mergeCell ref="I84:J84"/>
    <mergeCell ref="K84:L84"/>
    <mergeCell ref="C85:H85"/>
    <mergeCell ref="I85:J85"/>
    <mergeCell ref="K85:L85"/>
    <mergeCell ref="C92:H92"/>
    <mergeCell ref="I92:J92"/>
    <mergeCell ref="K92:L92"/>
    <mergeCell ref="C93:H93"/>
    <mergeCell ref="I93:J93"/>
    <mergeCell ref="K93:L93"/>
    <mergeCell ref="B88:H88"/>
    <mergeCell ref="I88:J88"/>
    <mergeCell ref="K88:L88"/>
    <mergeCell ref="C91:H91"/>
    <mergeCell ref="I91:J91"/>
    <mergeCell ref="K91:L91"/>
    <mergeCell ref="C96:H96"/>
    <mergeCell ref="I96:J96"/>
    <mergeCell ref="K96:L96"/>
    <mergeCell ref="B97:H97"/>
    <mergeCell ref="I97:J97"/>
    <mergeCell ref="K97:L97"/>
    <mergeCell ref="C94:H94"/>
    <mergeCell ref="I94:J94"/>
    <mergeCell ref="K94:L94"/>
    <mergeCell ref="C95:H95"/>
    <mergeCell ref="I95:J95"/>
    <mergeCell ref="K95:L95"/>
    <mergeCell ref="C102:J102"/>
    <mergeCell ref="K102:L102"/>
    <mergeCell ref="C103:J103"/>
    <mergeCell ref="K103:L103"/>
    <mergeCell ref="C104:J104"/>
    <mergeCell ref="K104:L104"/>
    <mergeCell ref="C98:H98"/>
    <mergeCell ref="I98:J98"/>
    <mergeCell ref="K98:L98"/>
    <mergeCell ref="B99:H99"/>
    <mergeCell ref="I99:J99"/>
    <mergeCell ref="K99:L99"/>
    <mergeCell ref="C109:H109"/>
    <mergeCell ref="I109:J109"/>
    <mergeCell ref="K109:L109"/>
    <mergeCell ref="C110:H110"/>
    <mergeCell ref="I110:J110"/>
    <mergeCell ref="K110:L110"/>
    <mergeCell ref="B106:J106"/>
    <mergeCell ref="K106:L106"/>
    <mergeCell ref="C108:H108"/>
    <mergeCell ref="I108:J108"/>
    <mergeCell ref="K108:L108"/>
    <mergeCell ref="K116:L116"/>
    <mergeCell ref="B117:J117"/>
    <mergeCell ref="K117:L117"/>
    <mergeCell ref="C111:H111"/>
    <mergeCell ref="I111:J111"/>
    <mergeCell ref="K111:L111"/>
    <mergeCell ref="C112:L112"/>
    <mergeCell ref="B113:B114"/>
    <mergeCell ref="C113:H113"/>
    <mergeCell ref="I113:J113"/>
    <mergeCell ref="K113:L113"/>
    <mergeCell ref="C114:H114"/>
    <mergeCell ref="I114:J114"/>
    <mergeCell ref="C30:I30"/>
    <mergeCell ref="J30:L30"/>
    <mergeCell ref="B126:J126"/>
    <mergeCell ref="K126:L126"/>
    <mergeCell ref="C127:J127"/>
    <mergeCell ref="K127:L127"/>
    <mergeCell ref="B128:J128"/>
    <mergeCell ref="C123:J123"/>
    <mergeCell ref="K123:L123"/>
    <mergeCell ref="C124:J124"/>
    <mergeCell ref="K124:L124"/>
    <mergeCell ref="C125:J125"/>
    <mergeCell ref="K125:L125"/>
    <mergeCell ref="B119:L119"/>
    <mergeCell ref="C120:J120"/>
    <mergeCell ref="K120:L120"/>
    <mergeCell ref="C121:J121"/>
    <mergeCell ref="K121:L121"/>
    <mergeCell ref="C122:J122"/>
    <mergeCell ref="K122:L122"/>
    <mergeCell ref="K114:L114"/>
    <mergeCell ref="C115:L115"/>
    <mergeCell ref="C116:H116"/>
    <mergeCell ref="I116:J116"/>
  </mergeCells>
  <printOptions horizontalCentered="1" verticalCentered="1"/>
  <pageMargins left="0" right="0" top="0.39370078740157483" bottom="0.19685039370078741" header="0" footer="0"/>
  <pageSetup scale="94" fitToHeight="0" pageOrder="overThenDown" orientation="portrait" r:id="rId1"/>
  <headerFooter>
    <oddHeader>&amp;C&amp;A</oddHeader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MJ129"/>
  <sheetViews>
    <sheetView workbookViewId="0">
      <selection activeCell="M48" sqref="M48"/>
    </sheetView>
  </sheetViews>
  <sheetFormatPr defaultColWidth="9" defaultRowHeight="14.25" x14ac:dyDescent="0.2"/>
  <cols>
    <col min="1" max="1" width="4.75" style="1" customWidth="1"/>
    <col min="2" max="2" width="4.75" style="2" customWidth="1"/>
    <col min="3" max="7" width="8.5" style="2" customWidth="1"/>
    <col min="8" max="8" width="16" style="2" customWidth="1"/>
    <col min="9" max="11" width="8.5" style="2" customWidth="1"/>
    <col min="12" max="12" width="11.5" style="2" customWidth="1"/>
    <col min="13" max="1024" width="9" style="1"/>
  </cols>
  <sheetData>
    <row r="4" spans="2:12" s="1" customFormat="1" ht="12.75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s="1" customFormat="1" ht="15" x14ac:dyDescent="0.2">
      <c r="B5" s="189" t="s">
        <v>329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</row>
    <row r="6" spans="2:12" s="1" customFormat="1" ht="15" x14ac:dyDescent="0.2"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2:12" ht="14.25" customHeight="1" x14ac:dyDescent="0.2">
      <c r="B7" s="264" t="s">
        <v>326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</row>
    <row r="8" spans="2:12" ht="14.25" customHeight="1" x14ac:dyDescent="0.25">
      <c r="B8" s="35"/>
      <c r="C8" s="190" t="s">
        <v>182</v>
      </c>
      <c r="D8" s="191"/>
      <c r="E8" s="191"/>
      <c r="F8" s="191"/>
      <c r="G8" s="191"/>
      <c r="H8" s="191"/>
      <c r="I8" s="192"/>
      <c r="J8" s="234"/>
      <c r="K8" s="216"/>
      <c r="L8" s="217"/>
    </row>
    <row r="9" spans="2:12" ht="14.25" customHeight="1" x14ac:dyDescent="0.25">
      <c r="B9" s="35"/>
      <c r="C9" s="190" t="s">
        <v>183</v>
      </c>
      <c r="D9" s="191"/>
      <c r="E9" s="191"/>
      <c r="F9" s="191"/>
      <c r="G9" s="191"/>
      <c r="H9" s="191"/>
      <c r="I9" s="192"/>
      <c r="J9" s="234"/>
      <c r="K9" s="216"/>
      <c r="L9" s="217"/>
    </row>
    <row r="10" spans="2:12" s="1" customFormat="1" ht="15" x14ac:dyDescent="0.2"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2:12" s="1" customFormat="1" ht="15" x14ac:dyDescent="0.2">
      <c r="B11" s="34" t="s">
        <v>184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2:12" s="1" customFormat="1" ht="15" x14ac:dyDescent="0.2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2:12" ht="14.25" customHeight="1" x14ac:dyDescent="0.2">
      <c r="B13" s="189" t="s">
        <v>3</v>
      </c>
      <c r="C13" s="189"/>
      <c r="D13" s="189"/>
      <c r="E13" s="189"/>
      <c r="F13" s="189"/>
      <c r="G13" s="189"/>
      <c r="H13" s="189"/>
      <c r="I13" s="189"/>
      <c r="J13" s="189"/>
      <c r="K13" s="189"/>
      <c r="L13" s="189"/>
    </row>
    <row r="14" spans="2:12" ht="14.25" customHeight="1" x14ac:dyDescent="0.25">
      <c r="B14" s="35" t="s">
        <v>14</v>
      </c>
      <c r="C14" s="190" t="s">
        <v>185</v>
      </c>
      <c r="D14" s="191"/>
      <c r="E14" s="191"/>
      <c r="F14" s="191"/>
      <c r="G14" s="191"/>
      <c r="H14" s="191"/>
      <c r="I14" s="192"/>
      <c r="J14" s="234"/>
      <c r="K14" s="216"/>
      <c r="L14" s="217"/>
    </row>
    <row r="15" spans="2:12" ht="14.25" customHeight="1" x14ac:dyDescent="0.2">
      <c r="B15" s="35" t="s">
        <v>17</v>
      </c>
      <c r="C15" s="190" t="s">
        <v>4</v>
      </c>
      <c r="D15" s="191"/>
      <c r="E15" s="191"/>
      <c r="F15" s="191"/>
      <c r="G15" s="191"/>
      <c r="H15" s="191"/>
      <c r="I15" s="192"/>
      <c r="J15" s="259" t="s">
        <v>5</v>
      </c>
      <c r="K15" s="260"/>
      <c r="L15" s="261"/>
    </row>
    <row r="16" spans="2:12" ht="14.25" customHeight="1" x14ac:dyDescent="0.2">
      <c r="B16" s="35" t="s">
        <v>20</v>
      </c>
      <c r="C16" s="265" t="s">
        <v>186</v>
      </c>
      <c r="D16" s="266"/>
      <c r="E16" s="266"/>
      <c r="F16" s="266"/>
      <c r="G16" s="266"/>
      <c r="H16" s="266"/>
      <c r="I16" s="267"/>
      <c r="J16" s="268" t="str">
        <f>Digitador_30h!J16</f>
        <v>MG001237/2025</v>
      </c>
      <c r="K16" s="269"/>
      <c r="L16" s="270"/>
    </row>
    <row r="17" spans="2:12" ht="14.25" customHeight="1" x14ac:dyDescent="0.2">
      <c r="B17" s="35" t="s">
        <v>22</v>
      </c>
      <c r="C17" s="190" t="s">
        <v>8</v>
      </c>
      <c r="D17" s="191"/>
      <c r="E17" s="191"/>
      <c r="F17" s="191"/>
      <c r="G17" s="191"/>
      <c r="H17" s="191"/>
      <c r="I17" s="192"/>
      <c r="J17" s="196">
        <v>12</v>
      </c>
      <c r="K17" s="197"/>
      <c r="L17" s="198"/>
    </row>
    <row r="18" spans="2:12" s="1" customFormat="1" ht="15" x14ac:dyDescent="0.2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2:12" ht="14.25" customHeight="1" x14ac:dyDescent="0.2">
      <c r="B19" s="189" t="s">
        <v>187</v>
      </c>
      <c r="C19" s="189"/>
      <c r="D19" s="189"/>
      <c r="E19" s="189"/>
      <c r="F19" s="189"/>
      <c r="G19" s="189"/>
      <c r="H19" s="189"/>
      <c r="I19" s="189"/>
      <c r="J19" s="189"/>
      <c r="K19" s="189"/>
      <c r="L19" s="189"/>
    </row>
    <row r="20" spans="2:12" ht="14.25" customHeight="1" x14ac:dyDescent="0.2">
      <c r="B20" s="205" t="s">
        <v>188</v>
      </c>
      <c r="C20" s="206"/>
      <c r="D20" s="207"/>
      <c r="E20" s="205" t="s">
        <v>189</v>
      </c>
      <c r="F20" s="207"/>
      <c r="G20" s="249" t="s">
        <v>190</v>
      </c>
      <c r="H20" s="250"/>
      <c r="I20" s="250"/>
      <c r="J20" s="250"/>
      <c r="K20" s="250"/>
      <c r="L20" s="251"/>
    </row>
    <row r="21" spans="2:12" ht="14.25" customHeight="1" x14ac:dyDescent="0.25">
      <c r="B21" s="249" t="s">
        <v>325</v>
      </c>
      <c r="C21" s="250"/>
      <c r="D21" s="251"/>
      <c r="E21" s="196" t="s">
        <v>180</v>
      </c>
      <c r="F21" s="198"/>
      <c r="G21" s="234"/>
      <c r="H21" s="216"/>
      <c r="I21" s="216"/>
      <c r="J21" s="216"/>
      <c r="K21" s="216"/>
      <c r="L21" s="217"/>
    </row>
    <row r="22" spans="2:12" s="1" customFormat="1" ht="15" x14ac:dyDescent="0.2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2:12" ht="14.25" customHeight="1" x14ac:dyDescent="0.2">
      <c r="B23" s="189" t="s">
        <v>192</v>
      </c>
      <c r="C23" s="189"/>
      <c r="D23" s="189"/>
      <c r="E23" s="189"/>
      <c r="F23" s="189"/>
      <c r="G23" s="189"/>
      <c r="H23" s="189"/>
      <c r="I23" s="189"/>
      <c r="J23" s="189"/>
      <c r="K23" s="189"/>
      <c r="L23" s="189"/>
    </row>
    <row r="24" spans="2:12" ht="14.25" customHeight="1" x14ac:dyDescent="0.2">
      <c r="B24" s="189" t="s">
        <v>193</v>
      </c>
      <c r="C24" s="189"/>
      <c r="D24" s="189"/>
      <c r="E24" s="189"/>
      <c r="F24" s="189"/>
      <c r="G24" s="189"/>
      <c r="H24" s="189"/>
      <c r="I24" s="189"/>
      <c r="J24" s="189"/>
      <c r="K24" s="189"/>
      <c r="L24" s="189"/>
    </row>
    <row r="25" spans="2:12" ht="14.25" customHeight="1" x14ac:dyDescent="0.2">
      <c r="B25" s="204" t="s">
        <v>194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</row>
    <row r="26" spans="2:12" ht="14.25" customHeight="1" x14ac:dyDescent="0.2">
      <c r="B26" s="205" t="s">
        <v>195</v>
      </c>
      <c r="C26" s="206"/>
      <c r="D26" s="206"/>
      <c r="E26" s="206"/>
      <c r="F26" s="206"/>
      <c r="G26" s="206"/>
      <c r="H26" s="206"/>
      <c r="I26" s="206"/>
      <c r="J26" s="206"/>
      <c r="K26" s="206"/>
      <c r="L26" s="207"/>
    </row>
    <row r="27" spans="2:12" ht="14.25" customHeight="1" x14ac:dyDescent="0.2">
      <c r="B27" s="29">
        <v>1</v>
      </c>
      <c r="C27" s="190" t="s">
        <v>196</v>
      </c>
      <c r="D27" s="191"/>
      <c r="E27" s="191"/>
      <c r="F27" s="191"/>
      <c r="G27" s="191"/>
      <c r="H27" s="191"/>
      <c r="I27" s="192"/>
      <c r="J27" s="249" t="s">
        <v>325</v>
      </c>
      <c r="K27" s="250"/>
      <c r="L27" s="251"/>
    </row>
    <row r="28" spans="2:12" ht="14.25" customHeight="1" x14ac:dyDescent="0.2">
      <c r="B28" s="29">
        <v>2</v>
      </c>
      <c r="C28" s="190" t="s">
        <v>197</v>
      </c>
      <c r="D28" s="191"/>
      <c r="E28" s="191"/>
      <c r="F28" s="191"/>
      <c r="G28" s="191"/>
      <c r="H28" s="191"/>
      <c r="I28" s="192"/>
      <c r="J28" s="255"/>
      <c r="K28" s="256"/>
      <c r="L28" s="257"/>
    </row>
    <row r="29" spans="2:12" ht="14.25" customHeight="1" x14ac:dyDescent="0.2">
      <c r="B29" s="29">
        <v>3</v>
      </c>
      <c r="C29" s="190" t="s">
        <v>199</v>
      </c>
      <c r="D29" s="191"/>
      <c r="E29" s="191"/>
      <c r="F29" s="191"/>
      <c r="G29" s="191"/>
      <c r="H29" s="191"/>
      <c r="I29" s="192"/>
      <c r="J29" s="199">
        <v>0</v>
      </c>
      <c r="K29" s="258"/>
      <c r="L29" s="200"/>
    </row>
    <row r="30" spans="2:12" ht="14.25" customHeight="1" x14ac:dyDescent="0.2">
      <c r="B30" s="29">
        <v>4</v>
      </c>
      <c r="C30" s="190" t="str">
        <f>Digitador_30h!C30</f>
        <v>Salário Mínimo Vigente</v>
      </c>
      <c r="D30" s="191"/>
      <c r="E30" s="191"/>
      <c r="F30" s="191"/>
      <c r="G30" s="191"/>
      <c r="H30" s="191"/>
      <c r="I30" s="192"/>
      <c r="J30" s="193">
        <f>Digitador_30h!J30</f>
        <v>0</v>
      </c>
      <c r="K30" s="194"/>
      <c r="L30" s="195"/>
    </row>
    <row r="31" spans="2:12" ht="14.25" customHeight="1" x14ac:dyDescent="0.2">
      <c r="B31" s="29">
        <v>5</v>
      </c>
      <c r="C31" s="190" t="s">
        <v>201</v>
      </c>
      <c r="D31" s="191"/>
      <c r="E31" s="191"/>
      <c r="F31" s="191"/>
      <c r="G31" s="191"/>
      <c r="H31" s="191"/>
      <c r="I31" s="192"/>
      <c r="J31" s="249" t="s">
        <v>325</v>
      </c>
      <c r="K31" s="250"/>
      <c r="L31" s="251"/>
    </row>
    <row r="32" spans="2:12" ht="14.25" customHeight="1" x14ac:dyDescent="0.2">
      <c r="B32" s="29">
        <v>6</v>
      </c>
      <c r="C32" s="190" t="s">
        <v>314</v>
      </c>
      <c r="D32" s="191"/>
      <c r="E32" s="191"/>
      <c r="F32" s="191"/>
      <c r="G32" s="191"/>
      <c r="H32" s="191"/>
      <c r="I32" s="192"/>
      <c r="J32" s="252" t="s">
        <v>315</v>
      </c>
      <c r="K32" s="253"/>
      <c r="L32" s="254"/>
    </row>
    <row r="33" spans="2:12" s="1" customFormat="1" ht="15" x14ac:dyDescent="0.2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2:12" s="1" customFormat="1" ht="15" x14ac:dyDescent="0.2">
      <c r="B34" s="36" t="s">
        <v>202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spans="2:12" ht="14.25" customHeight="1" x14ac:dyDescent="0.2">
      <c r="B35" s="28">
        <v>1</v>
      </c>
      <c r="C35" s="205" t="s">
        <v>203</v>
      </c>
      <c r="D35" s="206"/>
      <c r="E35" s="206"/>
      <c r="F35" s="206"/>
      <c r="G35" s="206"/>
      <c r="H35" s="206"/>
      <c r="I35" s="206"/>
      <c r="J35" s="207"/>
      <c r="K35" s="205" t="s">
        <v>204</v>
      </c>
      <c r="L35" s="207"/>
    </row>
    <row r="36" spans="2:12" ht="14.25" customHeight="1" x14ac:dyDescent="0.2">
      <c r="B36" s="29" t="s">
        <v>14</v>
      </c>
      <c r="C36" s="190" t="s">
        <v>205</v>
      </c>
      <c r="D36" s="191"/>
      <c r="E36" s="191"/>
      <c r="F36" s="191"/>
      <c r="G36" s="191"/>
      <c r="H36" s="191"/>
      <c r="I36" s="191"/>
      <c r="J36" s="192"/>
      <c r="K36" s="220">
        <f>J29</f>
        <v>0</v>
      </c>
      <c r="L36" s="221"/>
    </row>
    <row r="37" spans="2:12" ht="14.25" customHeight="1" x14ac:dyDescent="0.2">
      <c r="B37" s="29" t="s">
        <v>17</v>
      </c>
      <c r="C37" s="190" t="s">
        <v>206</v>
      </c>
      <c r="D37" s="191"/>
      <c r="E37" s="191"/>
      <c r="F37" s="191"/>
      <c r="G37" s="191"/>
      <c r="H37" s="191"/>
      <c r="I37" s="191"/>
      <c r="J37" s="192"/>
      <c r="K37" s="220">
        <v>0</v>
      </c>
      <c r="L37" s="221"/>
    </row>
    <row r="38" spans="2:12" ht="14.25" customHeight="1" x14ac:dyDescent="0.2">
      <c r="B38" s="29" t="s">
        <v>20</v>
      </c>
      <c r="C38" s="190" t="s">
        <v>207</v>
      </c>
      <c r="D38" s="191"/>
      <c r="E38" s="191"/>
      <c r="F38" s="191"/>
      <c r="G38" s="191"/>
      <c r="H38" s="191"/>
      <c r="I38" s="191"/>
      <c r="J38" s="192"/>
      <c r="K38" s="193">
        <v>0</v>
      </c>
      <c r="L38" s="195"/>
    </row>
    <row r="39" spans="2:12" ht="14.25" customHeight="1" x14ac:dyDescent="0.2">
      <c r="B39" s="29" t="s">
        <v>22</v>
      </c>
      <c r="C39" s="190" t="s">
        <v>208</v>
      </c>
      <c r="D39" s="191"/>
      <c r="E39" s="191"/>
      <c r="F39" s="191"/>
      <c r="G39" s="191"/>
      <c r="H39" s="191"/>
      <c r="I39" s="191"/>
      <c r="J39" s="192"/>
      <c r="K39" s="193">
        <v>0</v>
      </c>
      <c r="L39" s="195"/>
    </row>
    <row r="40" spans="2:12" ht="14.25" customHeight="1" x14ac:dyDescent="0.2">
      <c r="B40" s="29" t="s">
        <v>24</v>
      </c>
      <c r="C40" s="190" t="s">
        <v>209</v>
      </c>
      <c r="D40" s="191"/>
      <c r="E40" s="191"/>
      <c r="F40" s="191"/>
      <c r="G40" s="191"/>
      <c r="H40" s="191"/>
      <c r="I40" s="191"/>
      <c r="J40" s="192"/>
      <c r="K40" s="220">
        <f>TRUNC(((SUM(K36:L38)/220*2*8)/12),2)</f>
        <v>0</v>
      </c>
      <c r="L40" s="221"/>
    </row>
    <row r="41" spans="2:12" ht="14.25" customHeight="1" x14ac:dyDescent="0.2">
      <c r="B41" s="29" t="s">
        <v>26</v>
      </c>
      <c r="C41" s="190" t="s">
        <v>210</v>
      </c>
      <c r="D41" s="191"/>
      <c r="E41" s="191"/>
      <c r="F41" s="191"/>
      <c r="G41" s="191"/>
      <c r="H41" s="191"/>
      <c r="I41" s="191"/>
      <c r="J41" s="192"/>
      <c r="K41" s="220">
        <f>TRUNC((K40/25*5),2)</f>
        <v>0</v>
      </c>
      <c r="L41" s="221"/>
    </row>
    <row r="42" spans="2:12" ht="14.25" customHeight="1" x14ac:dyDescent="0.2">
      <c r="B42" s="28"/>
      <c r="C42" s="205" t="s">
        <v>211</v>
      </c>
      <c r="D42" s="206"/>
      <c r="E42" s="206"/>
      <c r="F42" s="206"/>
      <c r="G42" s="206"/>
      <c r="H42" s="206"/>
      <c r="I42" s="206"/>
      <c r="J42" s="207"/>
      <c r="K42" s="213">
        <f>SUM(K36:L41)</f>
        <v>0</v>
      </c>
      <c r="L42" s="214"/>
    </row>
    <row r="43" spans="2:12" s="1" customFormat="1" ht="15" x14ac:dyDescent="0.2"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</row>
    <row r="44" spans="2:12" s="1" customFormat="1" ht="15" x14ac:dyDescent="0.2">
      <c r="B44" s="36" t="s">
        <v>212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</row>
    <row r="45" spans="2:12" s="1" customFormat="1" ht="15" x14ac:dyDescent="0.2">
      <c r="B45" s="36" t="s">
        <v>213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2:12" ht="14.25" customHeight="1" x14ac:dyDescent="0.2">
      <c r="B46" s="28" t="s">
        <v>34</v>
      </c>
      <c r="C46" s="205" t="s">
        <v>214</v>
      </c>
      <c r="D46" s="206"/>
      <c r="E46" s="206"/>
      <c r="F46" s="206"/>
      <c r="G46" s="206"/>
      <c r="H46" s="207"/>
      <c r="I46" s="205" t="s">
        <v>215</v>
      </c>
      <c r="J46" s="207"/>
      <c r="K46" s="205" t="s">
        <v>204</v>
      </c>
      <c r="L46" s="207"/>
    </row>
    <row r="47" spans="2:12" ht="14.25" customHeight="1" x14ac:dyDescent="0.2">
      <c r="B47" s="29" t="s">
        <v>14</v>
      </c>
      <c r="C47" s="190" t="s">
        <v>216</v>
      </c>
      <c r="D47" s="191"/>
      <c r="E47" s="191"/>
      <c r="F47" s="191"/>
      <c r="G47" s="191"/>
      <c r="H47" s="192"/>
      <c r="I47" s="211">
        <f>Digitador_30h!I47</f>
        <v>8.3299999999999999E-2</v>
      </c>
      <c r="J47" s="212"/>
      <c r="K47" s="193">
        <f>I47*K42</f>
        <v>0</v>
      </c>
      <c r="L47" s="195"/>
    </row>
    <row r="48" spans="2:12" ht="14.25" customHeight="1" x14ac:dyDescent="0.2">
      <c r="B48" s="29" t="s">
        <v>17</v>
      </c>
      <c r="C48" s="190" t="s">
        <v>217</v>
      </c>
      <c r="D48" s="191"/>
      <c r="E48" s="191"/>
      <c r="F48" s="191"/>
      <c r="G48" s="191"/>
      <c r="H48" s="192"/>
      <c r="I48" s="211">
        <f>Digitador_30h!I48</f>
        <v>0.121</v>
      </c>
      <c r="J48" s="212"/>
      <c r="K48" s="193">
        <f>I48*K42</f>
        <v>0</v>
      </c>
      <c r="L48" s="195"/>
    </row>
    <row r="49" spans="2:12" ht="14.25" customHeight="1" x14ac:dyDescent="0.2">
      <c r="B49" s="205" t="s">
        <v>41</v>
      </c>
      <c r="C49" s="206"/>
      <c r="D49" s="206"/>
      <c r="E49" s="206"/>
      <c r="F49" s="206"/>
      <c r="G49" s="206"/>
      <c r="H49" s="206"/>
      <c r="I49" s="206"/>
      <c r="J49" s="207"/>
      <c r="K49" s="213">
        <f>SUM(K47:K48)</f>
        <v>0</v>
      </c>
      <c r="L49" s="214"/>
    </row>
    <row r="50" spans="2:12" ht="14.25" customHeight="1" x14ac:dyDescent="0.2">
      <c r="B50" s="29" t="s">
        <v>20</v>
      </c>
      <c r="C50" s="225" t="s">
        <v>218</v>
      </c>
      <c r="D50" s="226"/>
      <c r="E50" s="226"/>
      <c r="F50" s="226"/>
      <c r="G50" s="226"/>
      <c r="H50" s="227"/>
      <c r="I50" s="232">
        <f>(I47+I48)*I63</f>
        <v>7.5182399999999996E-2</v>
      </c>
      <c r="J50" s="233"/>
      <c r="K50" s="193">
        <f>K49*I63</f>
        <v>0</v>
      </c>
      <c r="L50" s="195"/>
    </row>
    <row r="51" spans="2:12" ht="14.25" customHeight="1" x14ac:dyDescent="0.2">
      <c r="B51" s="205" t="s">
        <v>219</v>
      </c>
      <c r="C51" s="206"/>
      <c r="D51" s="206"/>
      <c r="E51" s="206"/>
      <c r="F51" s="206"/>
      <c r="G51" s="206"/>
      <c r="H51" s="207"/>
      <c r="I51" s="230">
        <f>SUM(I47:I50)</f>
        <v>0.27948239999999996</v>
      </c>
      <c r="J51" s="231"/>
      <c r="K51" s="213">
        <f>K49+K50</f>
        <v>0</v>
      </c>
      <c r="L51" s="214"/>
    </row>
    <row r="52" spans="2:12" s="1" customFormat="1" ht="15" x14ac:dyDescent="0.2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</row>
    <row r="53" spans="2:12" s="1" customFormat="1" ht="15" x14ac:dyDescent="0.2">
      <c r="B53" s="36" t="s">
        <v>220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</row>
    <row r="54" spans="2:12" ht="14.25" customHeight="1" x14ac:dyDescent="0.2">
      <c r="B54" s="28" t="s">
        <v>49</v>
      </c>
      <c r="C54" s="205" t="s">
        <v>221</v>
      </c>
      <c r="D54" s="206"/>
      <c r="E54" s="206"/>
      <c r="F54" s="206"/>
      <c r="G54" s="206"/>
      <c r="H54" s="207"/>
      <c r="I54" s="205" t="s">
        <v>215</v>
      </c>
      <c r="J54" s="207"/>
      <c r="K54" s="205" t="s">
        <v>204</v>
      </c>
      <c r="L54" s="207"/>
    </row>
    <row r="55" spans="2:12" ht="14.25" customHeight="1" x14ac:dyDescent="0.2">
      <c r="B55" s="29" t="s">
        <v>14</v>
      </c>
      <c r="C55" s="190" t="s">
        <v>51</v>
      </c>
      <c r="D55" s="191"/>
      <c r="E55" s="191"/>
      <c r="F55" s="191"/>
      <c r="G55" s="191"/>
      <c r="H55" s="192"/>
      <c r="I55" s="211">
        <f>Digitador_30h!I55</f>
        <v>0.2</v>
      </c>
      <c r="J55" s="212"/>
      <c r="K55" s="193">
        <f t="shared" ref="K55:K62" si="0">TRUNC((I55*$K$42),2)</f>
        <v>0</v>
      </c>
      <c r="L55" s="195"/>
    </row>
    <row r="56" spans="2:12" ht="14.25" customHeight="1" x14ac:dyDescent="0.2">
      <c r="B56" s="29" t="s">
        <v>17</v>
      </c>
      <c r="C56" s="190" t="s">
        <v>222</v>
      </c>
      <c r="D56" s="191"/>
      <c r="E56" s="191"/>
      <c r="F56" s="191"/>
      <c r="G56" s="191"/>
      <c r="H56" s="192"/>
      <c r="I56" s="211">
        <f>Digitador_30h!I56</f>
        <v>2.5000000000000001E-2</v>
      </c>
      <c r="J56" s="212"/>
      <c r="K56" s="193">
        <f t="shared" si="0"/>
        <v>0</v>
      </c>
      <c r="L56" s="195"/>
    </row>
    <row r="57" spans="2:12" ht="14.25" customHeight="1" x14ac:dyDescent="0.2">
      <c r="B57" s="29" t="s">
        <v>20</v>
      </c>
      <c r="C57" s="190" t="s">
        <v>72</v>
      </c>
      <c r="D57" s="191"/>
      <c r="E57" s="191"/>
      <c r="F57" s="191"/>
      <c r="G57" s="191"/>
      <c r="H57" s="192"/>
      <c r="I57" s="211">
        <f>Digitador_30h!I57</f>
        <v>0.03</v>
      </c>
      <c r="J57" s="212"/>
      <c r="K57" s="193">
        <f t="shared" si="0"/>
        <v>0</v>
      </c>
      <c r="L57" s="195"/>
    </row>
    <row r="58" spans="2:12" ht="14.25" customHeight="1" x14ac:dyDescent="0.2">
      <c r="B58" s="29" t="s">
        <v>22</v>
      </c>
      <c r="C58" s="190" t="s">
        <v>223</v>
      </c>
      <c r="D58" s="191"/>
      <c r="E58" s="191"/>
      <c r="F58" s="191"/>
      <c r="G58" s="191"/>
      <c r="H58" s="192"/>
      <c r="I58" s="211">
        <f>Digitador_30h!I58</f>
        <v>1.4999999999999999E-2</v>
      </c>
      <c r="J58" s="212"/>
      <c r="K58" s="193">
        <f t="shared" si="0"/>
        <v>0</v>
      </c>
      <c r="L58" s="195"/>
    </row>
    <row r="59" spans="2:12" ht="14.25" customHeight="1" x14ac:dyDescent="0.2">
      <c r="B59" s="29" t="s">
        <v>24</v>
      </c>
      <c r="C59" s="190" t="s">
        <v>60</v>
      </c>
      <c r="D59" s="191"/>
      <c r="E59" s="191"/>
      <c r="F59" s="191"/>
      <c r="G59" s="191"/>
      <c r="H59" s="192"/>
      <c r="I59" s="211">
        <f>Digitador_30h!I59</f>
        <v>0.01</v>
      </c>
      <c r="J59" s="212"/>
      <c r="K59" s="193">
        <f t="shared" si="0"/>
        <v>0</v>
      </c>
      <c r="L59" s="195"/>
    </row>
    <row r="60" spans="2:12" ht="14.25" customHeight="1" x14ac:dyDescent="0.2">
      <c r="B60" s="29" t="s">
        <v>26</v>
      </c>
      <c r="C60" s="190" t="s">
        <v>66</v>
      </c>
      <c r="D60" s="191"/>
      <c r="E60" s="191"/>
      <c r="F60" s="191"/>
      <c r="G60" s="191"/>
      <c r="H60" s="192"/>
      <c r="I60" s="211">
        <f>Digitador_30h!I60</f>
        <v>6.0000000000000001E-3</v>
      </c>
      <c r="J60" s="212"/>
      <c r="K60" s="193">
        <f t="shared" si="0"/>
        <v>0</v>
      </c>
      <c r="L60" s="195"/>
    </row>
    <row r="61" spans="2:12" ht="14.25" customHeight="1" x14ac:dyDescent="0.2">
      <c r="B61" s="29" t="s">
        <v>28</v>
      </c>
      <c r="C61" s="190" t="s">
        <v>63</v>
      </c>
      <c r="D61" s="191"/>
      <c r="E61" s="191"/>
      <c r="F61" s="191"/>
      <c r="G61" s="191"/>
      <c r="H61" s="192"/>
      <c r="I61" s="211">
        <f>Digitador_30h!I61</f>
        <v>2E-3</v>
      </c>
      <c r="J61" s="212"/>
      <c r="K61" s="193">
        <f t="shared" si="0"/>
        <v>0</v>
      </c>
      <c r="L61" s="195"/>
    </row>
    <row r="62" spans="2:12" ht="14.25" customHeight="1" x14ac:dyDescent="0.2">
      <c r="B62" s="29" t="s">
        <v>29</v>
      </c>
      <c r="C62" s="190" t="s">
        <v>54</v>
      </c>
      <c r="D62" s="191"/>
      <c r="E62" s="191"/>
      <c r="F62" s="191"/>
      <c r="G62" s="191"/>
      <c r="H62" s="192"/>
      <c r="I62" s="211">
        <f>Digitador_30h!I62</f>
        <v>0.08</v>
      </c>
      <c r="J62" s="212"/>
      <c r="K62" s="193">
        <f t="shared" si="0"/>
        <v>0</v>
      </c>
      <c r="L62" s="195"/>
    </row>
    <row r="63" spans="2:12" ht="14.25" customHeight="1" x14ac:dyDescent="0.2">
      <c r="B63" s="37"/>
      <c r="C63" s="205" t="s">
        <v>219</v>
      </c>
      <c r="D63" s="206"/>
      <c r="E63" s="206"/>
      <c r="F63" s="206"/>
      <c r="G63" s="206"/>
      <c r="H63" s="207"/>
      <c r="I63" s="228">
        <f>SUM(I55:I62)</f>
        <v>0.36800000000000005</v>
      </c>
      <c r="J63" s="229"/>
      <c r="K63" s="199">
        <f>TRUNC(SUM(K55:K62),2)</f>
        <v>0</v>
      </c>
      <c r="L63" s="200"/>
    </row>
    <row r="64" spans="2:12" ht="14.25" customHeight="1" x14ac:dyDescent="0.25">
      <c r="B64" s="27"/>
      <c r="C64" s="27"/>
      <c r="D64" s="27"/>
      <c r="E64" s="27"/>
      <c r="F64" s="27"/>
      <c r="G64" s="27"/>
      <c r="H64" s="27"/>
      <c r="I64" s="27"/>
      <c r="J64" s="27"/>
      <c r="K64" s="33"/>
      <c r="L64" s="33"/>
    </row>
    <row r="65" spans="2:12" ht="14.25" customHeight="1" x14ac:dyDescent="0.25">
      <c r="B65" s="36" t="s">
        <v>224</v>
      </c>
      <c r="C65" s="27"/>
      <c r="D65" s="27"/>
      <c r="E65" s="27"/>
      <c r="F65" s="27"/>
      <c r="G65" s="27"/>
      <c r="H65" s="27"/>
      <c r="I65" s="27"/>
      <c r="J65" s="27"/>
      <c r="K65" s="33"/>
      <c r="L65" s="33"/>
    </row>
    <row r="66" spans="2:12" ht="14.25" customHeight="1" x14ac:dyDescent="0.25">
      <c r="B66" s="28" t="s">
        <v>77</v>
      </c>
      <c r="C66" s="205" t="s">
        <v>225</v>
      </c>
      <c r="D66" s="206"/>
      <c r="E66" s="206"/>
      <c r="F66" s="206"/>
      <c r="G66" s="206"/>
      <c r="H66" s="207"/>
      <c r="I66" s="234"/>
      <c r="J66" s="217"/>
      <c r="K66" s="205" t="s">
        <v>204</v>
      </c>
      <c r="L66" s="207"/>
    </row>
    <row r="67" spans="2:12" ht="14.25" customHeight="1" x14ac:dyDescent="0.2">
      <c r="B67" s="29" t="s">
        <v>14</v>
      </c>
      <c r="C67" s="190" t="s">
        <v>226</v>
      </c>
      <c r="D67" s="191"/>
      <c r="E67" s="191"/>
      <c r="F67" s="191"/>
      <c r="G67" s="191"/>
      <c r="H67" s="191"/>
      <c r="I67" s="191"/>
      <c r="J67" s="192"/>
      <c r="K67" s="193">
        <f>Digitador_30h!K67</f>
        <v>0</v>
      </c>
      <c r="L67" s="195"/>
    </row>
    <row r="68" spans="2:12" ht="14.25" customHeight="1" x14ac:dyDescent="0.2">
      <c r="B68" s="29" t="s">
        <v>17</v>
      </c>
      <c r="C68" s="190" t="s">
        <v>227</v>
      </c>
      <c r="D68" s="191"/>
      <c r="E68" s="191"/>
      <c r="F68" s="191"/>
      <c r="G68" s="191"/>
      <c r="H68" s="191"/>
      <c r="I68" s="191"/>
      <c r="J68" s="192"/>
      <c r="K68" s="193">
        <f>Digitador_30h!K68</f>
        <v>0</v>
      </c>
      <c r="L68" s="195"/>
    </row>
    <row r="69" spans="2:12" ht="14.25" customHeight="1" x14ac:dyDescent="0.2">
      <c r="B69" s="29" t="s">
        <v>20</v>
      </c>
      <c r="C69" s="190" t="s">
        <v>274</v>
      </c>
      <c r="D69" s="191"/>
      <c r="E69" s="191"/>
      <c r="F69" s="191"/>
      <c r="G69" s="191"/>
      <c r="H69" s="191"/>
      <c r="I69" s="191"/>
      <c r="J69" s="192"/>
      <c r="K69" s="193">
        <f>Digitador_30h!K69</f>
        <v>0</v>
      </c>
      <c r="L69" s="195"/>
    </row>
    <row r="70" spans="2:12" ht="14.25" customHeight="1" x14ac:dyDescent="0.2">
      <c r="B70" s="29" t="s">
        <v>22</v>
      </c>
      <c r="C70" s="190" t="s">
        <v>229</v>
      </c>
      <c r="D70" s="191"/>
      <c r="E70" s="191"/>
      <c r="F70" s="191"/>
      <c r="G70" s="191"/>
      <c r="H70" s="191"/>
      <c r="I70" s="191"/>
      <c r="J70" s="192"/>
      <c r="K70" s="193">
        <f>Digitador_30h!K70</f>
        <v>0</v>
      </c>
      <c r="L70" s="195"/>
    </row>
    <row r="71" spans="2:12" ht="14.25" customHeight="1" x14ac:dyDescent="0.2">
      <c r="B71" s="29" t="s">
        <v>24</v>
      </c>
      <c r="C71" s="190"/>
      <c r="D71" s="191"/>
      <c r="E71" s="191"/>
      <c r="F71" s="191"/>
      <c r="G71" s="191"/>
      <c r="H71" s="191"/>
      <c r="I71" s="191"/>
      <c r="J71" s="192"/>
      <c r="K71" s="193">
        <f>Digitador_30h!K71</f>
        <v>0</v>
      </c>
      <c r="L71" s="195"/>
    </row>
    <row r="72" spans="2:12" ht="14.25" customHeight="1" x14ac:dyDescent="0.2">
      <c r="B72" s="205" t="s">
        <v>219</v>
      </c>
      <c r="C72" s="206"/>
      <c r="D72" s="206"/>
      <c r="E72" s="206"/>
      <c r="F72" s="206"/>
      <c r="G72" s="206"/>
      <c r="H72" s="206"/>
      <c r="I72" s="206"/>
      <c r="J72" s="207"/>
      <c r="K72" s="199">
        <f>TRUNC(SUM(K67:K71),2)</f>
        <v>0</v>
      </c>
      <c r="L72" s="200"/>
    </row>
    <row r="73" spans="2:12" s="1" customFormat="1" ht="15" x14ac:dyDescent="0.2"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</row>
    <row r="74" spans="2:12" s="1" customFormat="1" ht="15" x14ac:dyDescent="0.25">
      <c r="B74" s="32" t="s">
        <v>230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</row>
    <row r="75" spans="2:12" ht="14.25" customHeight="1" x14ac:dyDescent="0.25">
      <c r="B75" s="30">
        <v>2</v>
      </c>
      <c r="C75" s="239" t="s">
        <v>231</v>
      </c>
      <c r="D75" s="240"/>
      <c r="E75" s="240"/>
      <c r="F75" s="240"/>
      <c r="G75" s="240"/>
      <c r="H75" s="240"/>
      <c r="I75" s="240"/>
      <c r="J75" s="241"/>
      <c r="K75" s="239" t="s">
        <v>204</v>
      </c>
      <c r="L75" s="241"/>
    </row>
    <row r="76" spans="2:12" ht="14.25" customHeight="1" x14ac:dyDescent="0.25">
      <c r="B76" s="31" t="s">
        <v>34</v>
      </c>
      <c r="C76" s="234" t="s">
        <v>232</v>
      </c>
      <c r="D76" s="216"/>
      <c r="E76" s="216"/>
      <c r="F76" s="216"/>
      <c r="G76" s="216"/>
      <c r="H76" s="216"/>
      <c r="I76" s="216"/>
      <c r="J76" s="217"/>
      <c r="K76" s="235">
        <f>K51</f>
        <v>0</v>
      </c>
      <c r="L76" s="236"/>
    </row>
    <row r="77" spans="2:12" ht="14.25" customHeight="1" x14ac:dyDescent="0.25">
      <c r="B77" s="31" t="s">
        <v>49</v>
      </c>
      <c r="C77" s="234" t="s">
        <v>221</v>
      </c>
      <c r="D77" s="216"/>
      <c r="E77" s="216"/>
      <c r="F77" s="216"/>
      <c r="G77" s="216"/>
      <c r="H77" s="216"/>
      <c r="I77" s="216"/>
      <c r="J77" s="217"/>
      <c r="K77" s="235">
        <f>K63</f>
        <v>0</v>
      </c>
      <c r="L77" s="236"/>
    </row>
    <row r="78" spans="2:12" ht="14.25" customHeight="1" x14ac:dyDescent="0.25">
      <c r="B78" s="31" t="s">
        <v>77</v>
      </c>
      <c r="C78" s="234" t="s">
        <v>233</v>
      </c>
      <c r="D78" s="216"/>
      <c r="E78" s="216"/>
      <c r="F78" s="216"/>
      <c r="G78" s="216"/>
      <c r="H78" s="216"/>
      <c r="I78" s="216"/>
      <c r="J78" s="217"/>
      <c r="K78" s="235">
        <f>K72</f>
        <v>0</v>
      </c>
      <c r="L78" s="236"/>
    </row>
    <row r="79" spans="2:12" ht="14.25" customHeight="1" x14ac:dyDescent="0.25">
      <c r="B79" s="205" t="s">
        <v>219</v>
      </c>
      <c r="C79" s="206"/>
      <c r="D79" s="206"/>
      <c r="E79" s="206"/>
      <c r="F79" s="206"/>
      <c r="G79" s="206"/>
      <c r="H79" s="206"/>
      <c r="I79" s="206"/>
      <c r="J79" s="207"/>
      <c r="K79" s="237">
        <f>SUM(K76:K78)</f>
        <v>0</v>
      </c>
      <c r="L79" s="238"/>
    </row>
    <row r="80" spans="2:12" ht="14.25" customHeight="1" x14ac:dyDescent="0.25">
      <c r="B80" s="27"/>
      <c r="C80" s="27"/>
      <c r="D80" s="27"/>
      <c r="E80" s="27"/>
      <c r="F80" s="27"/>
      <c r="G80" s="27"/>
      <c r="H80" s="27"/>
      <c r="I80" s="27"/>
      <c r="J80" s="27"/>
      <c r="K80" s="33"/>
      <c r="L80" s="33"/>
    </row>
    <row r="81" spans="2:12" ht="14.25" customHeight="1" x14ac:dyDescent="0.25">
      <c r="B81" s="36" t="s">
        <v>234</v>
      </c>
      <c r="C81" s="27"/>
      <c r="D81" s="27"/>
      <c r="E81" s="27"/>
      <c r="F81" s="27"/>
      <c r="G81" s="27"/>
      <c r="H81" s="27"/>
      <c r="I81" s="27"/>
      <c r="J81" s="27"/>
      <c r="K81" s="33"/>
      <c r="L81" s="33"/>
    </row>
    <row r="82" spans="2:12" ht="14.25" customHeight="1" x14ac:dyDescent="0.2">
      <c r="B82" s="28">
        <v>3</v>
      </c>
      <c r="C82" s="205" t="s">
        <v>235</v>
      </c>
      <c r="D82" s="206"/>
      <c r="E82" s="206"/>
      <c r="F82" s="206"/>
      <c r="G82" s="206"/>
      <c r="H82" s="207"/>
      <c r="I82" s="205" t="s">
        <v>236</v>
      </c>
      <c r="J82" s="207"/>
      <c r="K82" s="205" t="s">
        <v>204</v>
      </c>
      <c r="L82" s="207"/>
    </row>
    <row r="83" spans="2:12" ht="14.25" customHeight="1" x14ac:dyDescent="0.2">
      <c r="B83" s="29" t="s">
        <v>14</v>
      </c>
      <c r="C83" s="225" t="s">
        <v>237</v>
      </c>
      <c r="D83" s="226"/>
      <c r="E83" s="226"/>
      <c r="F83" s="226"/>
      <c r="G83" s="226"/>
      <c r="H83" s="227"/>
      <c r="I83" s="211">
        <f>Digitador_30h!I83</f>
        <v>4.1999999999999997E-3</v>
      </c>
      <c r="J83" s="212"/>
      <c r="K83" s="193">
        <f>TRUNC((I83*$K$42),2)</f>
        <v>0</v>
      </c>
      <c r="L83" s="195"/>
    </row>
    <row r="84" spans="2:12" ht="14.25" customHeight="1" x14ac:dyDescent="0.2">
      <c r="B84" s="29" t="s">
        <v>17</v>
      </c>
      <c r="C84" s="225" t="s">
        <v>238</v>
      </c>
      <c r="D84" s="226"/>
      <c r="E84" s="226"/>
      <c r="F84" s="226"/>
      <c r="G84" s="226"/>
      <c r="H84" s="227"/>
      <c r="I84" s="211">
        <f>I83*I62</f>
        <v>3.3599999999999998E-4</v>
      </c>
      <c r="J84" s="212"/>
      <c r="K84" s="193">
        <f>TRUNC((I84*$K$42),2)</f>
        <v>0</v>
      </c>
      <c r="L84" s="195"/>
    </row>
    <row r="85" spans="2:12" ht="14.25" customHeight="1" x14ac:dyDescent="0.2">
      <c r="B85" s="29" t="s">
        <v>20</v>
      </c>
      <c r="C85" s="225" t="s">
        <v>239</v>
      </c>
      <c r="D85" s="226"/>
      <c r="E85" s="226"/>
      <c r="F85" s="226"/>
      <c r="G85" s="226"/>
      <c r="H85" s="227"/>
      <c r="I85" s="211">
        <f>Digitador_30h!I85</f>
        <v>0.04</v>
      </c>
      <c r="J85" s="212"/>
      <c r="K85" s="193">
        <f>TRUNC((I85*$K$42),2)</f>
        <v>0</v>
      </c>
      <c r="L85" s="195"/>
    </row>
    <row r="86" spans="2:12" ht="14.25" customHeight="1" x14ac:dyDescent="0.2">
      <c r="B86" s="29" t="s">
        <v>22</v>
      </c>
      <c r="C86" s="225" t="s">
        <v>240</v>
      </c>
      <c r="D86" s="226"/>
      <c r="E86" s="226"/>
      <c r="F86" s="226"/>
      <c r="G86" s="226"/>
      <c r="H86" s="227"/>
      <c r="I86" s="211">
        <f>Digitador_30h!I86</f>
        <v>1.9400000000000001E-2</v>
      </c>
      <c r="J86" s="212"/>
      <c r="K86" s="193">
        <f>TRUNC((I86*$K$42),2)</f>
        <v>0</v>
      </c>
      <c r="L86" s="195"/>
    </row>
    <row r="87" spans="2:12" ht="14.25" customHeight="1" x14ac:dyDescent="0.2">
      <c r="B87" s="29" t="s">
        <v>24</v>
      </c>
      <c r="C87" s="225" t="s">
        <v>241</v>
      </c>
      <c r="D87" s="226"/>
      <c r="E87" s="226"/>
      <c r="F87" s="226"/>
      <c r="G87" s="226"/>
      <c r="H87" s="227"/>
      <c r="I87" s="211">
        <f>I63*I86</f>
        <v>7.1392000000000009E-3</v>
      </c>
      <c r="J87" s="212"/>
      <c r="K87" s="193">
        <f>TRUNC((I63*$K$86),2)</f>
        <v>0</v>
      </c>
      <c r="L87" s="195"/>
    </row>
    <row r="88" spans="2:12" ht="14.25" customHeight="1" x14ac:dyDescent="0.2">
      <c r="B88" s="205" t="s">
        <v>219</v>
      </c>
      <c r="C88" s="206"/>
      <c r="D88" s="206"/>
      <c r="E88" s="206"/>
      <c r="F88" s="206"/>
      <c r="G88" s="206"/>
      <c r="H88" s="207"/>
      <c r="I88" s="228">
        <f>SUM(I83:J87)</f>
        <v>7.1075199999999991E-2</v>
      </c>
      <c r="J88" s="229"/>
      <c r="K88" s="213">
        <f>TRUNC(SUM(K83:K87),2)</f>
        <v>0</v>
      </c>
      <c r="L88" s="214"/>
    </row>
    <row r="89" spans="2:12" ht="14.25" customHeight="1" x14ac:dyDescent="0.25">
      <c r="B89" s="27"/>
      <c r="C89" s="27"/>
      <c r="D89" s="27"/>
      <c r="E89" s="27"/>
      <c r="F89" s="27"/>
      <c r="G89" s="27"/>
      <c r="H89" s="27"/>
      <c r="I89" s="27"/>
      <c r="J89" s="27"/>
      <c r="K89" s="33"/>
      <c r="L89" s="33"/>
    </row>
    <row r="90" spans="2:12" ht="14.25" customHeight="1" x14ac:dyDescent="0.25">
      <c r="B90" s="36" t="s">
        <v>242</v>
      </c>
      <c r="C90" s="27"/>
      <c r="D90" s="27"/>
      <c r="E90" s="27"/>
      <c r="F90" s="27"/>
      <c r="G90" s="27"/>
      <c r="H90" s="27"/>
      <c r="I90" s="27"/>
      <c r="J90" s="27"/>
      <c r="K90" s="33"/>
      <c r="L90" s="33"/>
    </row>
    <row r="91" spans="2:12" ht="14.25" customHeight="1" x14ac:dyDescent="0.2">
      <c r="B91" s="28">
        <v>4</v>
      </c>
      <c r="C91" s="205" t="s">
        <v>243</v>
      </c>
      <c r="D91" s="206"/>
      <c r="E91" s="206"/>
      <c r="F91" s="206"/>
      <c r="G91" s="206"/>
      <c r="H91" s="207"/>
      <c r="I91" s="205" t="s">
        <v>236</v>
      </c>
      <c r="J91" s="207"/>
      <c r="K91" s="205" t="s">
        <v>204</v>
      </c>
      <c r="L91" s="207"/>
    </row>
    <row r="92" spans="2:12" ht="14.25" customHeight="1" x14ac:dyDescent="0.2">
      <c r="B92" s="29" t="s">
        <v>14</v>
      </c>
      <c r="C92" s="190" t="s">
        <v>244</v>
      </c>
      <c r="D92" s="191"/>
      <c r="E92" s="191"/>
      <c r="F92" s="191"/>
      <c r="G92" s="191"/>
      <c r="H92" s="192"/>
      <c r="I92" s="232">
        <f>Digitador_30h!I92</f>
        <v>0</v>
      </c>
      <c r="J92" s="233"/>
      <c r="K92" s="193">
        <f>TRUNC((I92*$K$42),2)</f>
        <v>0</v>
      </c>
      <c r="L92" s="195"/>
    </row>
    <row r="93" spans="2:12" ht="14.25" customHeight="1" x14ac:dyDescent="0.2">
      <c r="B93" s="29" t="s">
        <v>17</v>
      </c>
      <c r="C93" s="190" t="s">
        <v>243</v>
      </c>
      <c r="D93" s="191"/>
      <c r="E93" s="191"/>
      <c r="F93" s="191"/>
      <c r="G93" s="191"/>
      <c r="H93" s="192"/>
      <c r="I93" s="211">
        <f>Digitador_30h!I93</f>
        <v>2.8E-3</v>
      </c>
      <c r="J93" s="212"/>
      <c r="K93" s="193">
        <f>TRUNC((I93*$K$42),2)</f>
        <v>0</v>
      </c>
      <c r="L93" s="195"/>
    </row>
    <row r="94" spans="2:12" ht="14.25" customHeight="1" x14ac:dyDescent="0.2">
      <c r="B94" s="29" t="s">
        <v>20</v>
      </c>
      <c r="C94" s="190" t="s">
        <v>245</v>
      </c>
      <c r="D94" s="191"/>
      <c r="E94" s="191"/>
      <c r="F94" s="191"/>
      <c r="G94" s="191"/>
      <c r="H94" s="192"/>
      <c r="I94" s="211">
        <f>Digitador_30h!I94</f>
        <v>2.0000000000000001E-4</v>
      </c>
      <c r="J94" s="212"/>
      <c r="K94" s="193">
        <f>TRUNC((I94*$K$42),2)</f>
        <v>0</v>
      </c>
      <c r="L94" s="195"/>
    </row>
    <row r="95" spans="2:12" ht="14.25" customHeight="1" x14ac:dyDescent="0.2">
      <c r="B95" s="29" t="s">
        <v>22</v>
      </c>
      <c r="C95" s="190" t="s">
        <v>246</v>
      </c>
      <c r="D95" s="191"/>
      <c r="E95" s="191"/>
      <c r="F95" s="191"/>
      <c r="G95" s="191"/>
      <c r="H95" s="192"/>
      <c r="I95" s="211">
        <f>Digitador_30h!I95</f>
        <v>6.9999999999999999E-4</v>
      </c>
      <c r="J95" s="212"/>
      <c r="K95" s="193">
        <f>TRUNC((I95*$K$42),2)</f>
        <v>0</v>
      </c>
      <c r="L95" s="195"/>
    </row>
    <row r="96" spans="2:12" ht="14.25" customHeight="1" x14ac:dyDescent="0.2">
      <c r="B96" s="29" t="s">
        <v>24</v>
      </c>
      <c r="C96" s="190" t="s">
        <v>247</v>
      </c>
      <c r="D96" s="191"/>
      <c r="E96" s="191"/>
      <c r="F96" s="191"/>
      <c r="G96" s="191"/>
      <c r="H96" s="192"/>
      <c r="I96" s="211">
        <f>Digitador_30h!I96</f>
        <v>2.3999999999999998E-3</v>
      </c>
      <c r="J96" s="212"/>
      <c r="K96" s="193">
        <f>TRUNC((I96*$K$42),2)</f>
        <v>0</v>
      </c>
      <c r="L96" s="195"/>
    </row>
    <row r="97" spans="2:12" ht="14.25" customHeight="1" x14ac:dyDescent="0.2">
      <c r="B97" s="205" t="s">
        <v>41</v>
      </c>
      <c r="C97" s="206"/>
      <c r="D97" s="206"/>
      <c r="E97" s="206"/>
      <c r="F97" s="206"/>
      <c r="G97" s="206"/>
      <c r="H97" s="207"/>
      <c r="I97" s="230">
        <f>SUM(I92:I96)</f>
        <v>6.0999999999999995E-3</v>
      </c>
      <c r="J97" s="231"/>
      <c r="K97" s="199">
        <f>TRUNC(SUM(K92:K96))</f>
        <v>0</v>
      </c>
      <c r="L97" s="200"/>
    </row>
    <row r="98" spans="2:12" ht="14.25" customHeight="1" x14ac:dyDescent="0.2">
      <c r="B98" s="29" t="s">
        <v>24</v>
      </c>
      <c r="C98" s="225" t="s">
        <v>248</v>
      </c>
      <c r="D98" s="226"/>
      <c r="E98" s="226"/>
      <c r="F98" s="226"/>
      <c r="G98" s="226"/>
      <c r="H98" s="227"/>
      <c r="I98" s="211">
        <f>I97*I63</f>
        <v>2.2447999999999999E-3</v>
      </c>
      <c r="J98" s="212"/>
      <c r="K98" s="193">
        <f>TRUNC((I63*$K$97),2)</f>
        <v>0</v>
      </c>
      <c r="L98" s="195"/>
    </row>
    <row r="99" spans="2:12" ht="14.25" customHeight="1" x14ac:dyDescent="0.2">
      <c r="B99" s="205" t="s">
        <v>219</v>
      </c>
      <c r="C99" s="206"/>
      <c r="D99" s="206"/>
      <c r="E99" s="206"/>
      <c r="F99" s="206"/>
      <c r="G99" s="206"/>
      <c r="H99" s="207"/>
      <c r="I99" s="228">
        <f>SUM(I92:I96)+I98</f>
        <v>8.3447999999999994E-3</v>
      </c>
      <c r="J99" s="229"/>
      <c r="K99" s="199">
        <f>K97+K98</f>
        <v>0</v>
      </c>
      <c r="L99" s="200"/>
    </row>
    <row r="100" spans="2:12" ht="14.25" customHeight="1" x14ac:dyDescent="0.25">
      <c r="B100" s="27"/>
      <c r="C100" s="27"/>
      <c r="D100" s="27"/>
      <c r="E100" s="27"/>
      <c r="F100" s="27"/>
      <c r="G100" s="27"/>
      <c r="H100" s="27"/>
      <c r="I100" s="27"/>
      <c r="J100" s="27"/>
      <c r="K100" s="33"/>
      <c r="L100" s="33"/>
    </row>
    <row r="101" spans="2:12" ht="14.25" customHeight="1" x14ac:dyDescent="0.25">
      <c r="B101" s="36" t="s">
        <v>249</v>
      </c>
      <c r="C101" s="27"/>
      <c r="D101" s="27"/>
      <c r="E101" s="27"/>
      <c r="F101" s="27"/>
      <c r="G101" s="27"/>
      <c r="H101" s="27"/>
      <c r="I101" s="27"/>
      <c r="J101" s="27"/>
      <c r="K101" s="33"/>
      <c r="L101" s="33"/>
    </row>
    <row r="102" spans="2:12" ht="14.25" customHeight="1" x14ac:dyDescent="0.2">
      <c r="B102" s="28">
        <v>5</v>
      </c>
      <c r="C102" s="205" t="s">
        <v>250</v>
      </c>
      <c r="D102" s="206"/>
      <c r="E102" s="206"/>
      <c r="F102" s="206"/>
      <c r="G102" s="206"/>
      <c r="H102" s="206"/>
      <c r="I102" s="206"/>
      <c r="J102" s="207"/>
      <c r="K102" s="205" t="s">
        <v>204</v>
      </c>
      <c r="L102" s="207"/>
    </row>
    <row r="103" spans="2:12" ht="14.25" customHeight="1" x14ac:dyDescent="0.2">
      <c r="B103" s="29" t="s">
        <v>14</v>
      </c>
      <c r="C103" s="190" t="s">
        <v>251</v>
      </c>
      <c r="D103" s="191"/>
      <c r="E103" s="191"/>
      <c r="F103" s="191"/>
      <c r="G103" s="191"/>
      <c r="H103" s="191"/>
      <c r="I103" s="191"/>
      <c r="J103" s="192"/>
      <c r="K103" s="193">
        <f>TRUNC((Uniformes!$G$15),2)</f>
        <v>0</v>
      </c>
      <c r="L103" s="195"/>
    </row>
    <row r="104" spans="2:12" ht="14.25" customHeight="1" x14ac:dyDescent="0.2">
      <c r="B104" s="38" t="s">
        <v>17</v>
      </c>
      <c r="C104" s="222" t="s">
        <v>252</v>
      </c>
      <c r="D104" s="223"/>
      <c r="E104" s="223"/>
      <c r="F104" s="223"/>
      <c r="G104" s="223"/>
      <c r="H104" s="223"/>
      <c r="I104" s="223"/>
      <c r="J104" s="224"/>
      <c r="K104" s="242">
        <f>TRUNC((EPI!$G$12),2)</f>
        <v>0</v>
      </c>
      <c r="L104" s="243"/>
    </row>
    <row r="105" spans="2:12" ht="14.25" customHeight="1" x14ac:dyDescent="0.2">
      <c r="B105" s="38" t="s">
        <v>20</v>
      </c>
      <c r="C105" s="39" t="s">
        <v>253</v>
      </c>
      <c r="D105" s="40"/>
      <c r="E105" s="40"/>
      <c r="F105" s="40"/>
      <c r="G105" s="40"/>
      <c r="H105" s="40"/>
      <c r="I105" s="40"/>
      <c r="J105" s="41"/>
      <c r="K105" s="242">
        <f>Digitador_30h!K105</f>
        <v>0</v>
      </c>
      <c r="L105" s="243"/>
    </row>
    <row r="106" spans="2:12" ht="14.25" customHeight="1" x14ac:dyDescent="0.2">
      <c r="B106" s="205" t="s">
        <v>219</v>
      </c>
      <c r="C106" s="206"/>
      <c r="D106" s="206"/>
      <c r="E106" s="206"/>
      <c r="F106" s="206"/>
      <c r="G106" s="206"/>
      <c r="H106" s="206"/>
      <c r="I106" s="206"/>
      <c r="J106" s="207"/>
      <c r="K106" s="199">
        <f>SUM(K103:L105)</f>
        <v>0</v>
      </c>
      <c r="L106" s="200"/>
    </row>
    <row r="107" spans="2:12" s="1" customFormat="1" ht="15" x14ac:dyDescent="0.2">
      <c r="B107" s="36" t="s">
        <v>254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4"/>
    </row>
    <row r="108" spans="2:12" ht="14.25" customHeight="1" x14ac:dyDescent="0.2">
      <c r="B108" s="28">
        <v>5</v>
      </c>
      <c r="C108" s="205" t="s">
        <v>255</v>
      </c>
      <c r="D108" s="206"/>
      <c r="E108" s="206"/>
      <c r="F108" s="206"/>
      <c r="G108" s="206"/>
      <c r="H108" s="207"/>
      <c r="I108" s="205" t="s">
        <v>215</v>
      </c>
      <c r="J108" s="207"/>
      <c r="K108" s="205" t="s">
        <v>204</v>
      </c>
      <c r="L108" s="207"/>
    </row>
    <row r="109" spans="2:12" ht="14.25" customHeight="1" x14ac:dyDescent="0.2">
      <c r="B109" s="29" t="s">
        <v>14</v>
      </c>
      <c r="C109" s="190" t="s">
        <v>256</v>
      </c>
      <c r="D109" s="191"/>
      <c r="E109" s="191"/>
      <c r="F109" s="191"/>
      <c r="G109" s="191"/>
      <c r="H109" s="192"/>
      <c r="I109" s="211">
        <f>Digitador_30h!I109</f>
        <v>2.7099999999999999E-2</v>
      </c>
      <c r="J109" s="212"/>
      <c r="K109" s="220">
        <f>TRUNC(I109*SUM(K42,K79,K88,K99,K106),2)</f>
        <v>0</v>
      </c>
      <c r="L109" s="221"/>
    </row>
    <row r="110" spans="2:12" ht="14.25" customHeight="1" x14ac:dyDescent="0.2">
      <c r="B110" s="29" t="s">
        <v>17</v>
      </c>
      <c r="C110" s="190" t="s">
        <v>257</v>
      </c>
      <c r="D110" s="191"/>
      <c r="E110" s="191"/>
      <c r="F110" s="191"/>
      <c r="G110" s="191"/>
      <c r="H110" s="192"/>
      <c r="I110" s="211">
        <f>Digitador_30h!I110</f>
        <v>1.0200000000000001E-2</v>
      </c>
      <c r="J110" s="212"/>
      <c r="K110" s="220">
        <f>TRUNC(I110*SUM(K109,K79,K88,K42,K99,K106,K109),2)</f>
        <v>0</v>
      </c>
      <c r="L110" s="221"/>
    </row>
    <row r="111" spans="2:12" ht="14.25" customHeight="1" x14ac:dyDescent="0.25">
      <c r="B111" s="29" t="s">
        <v>20</v>
      </c>
      <c r="C111" s="190" t="s">
        <v>258</v>
      </c>
      <c r="D111" s="191"/>
      <c r="E111" s="191"/>
      <c r="F111" s="191"/>
      <c r="G111" s="191"/>
      <c r="H111" s="191"/>
      <c r="I111" s="215">
        <f>SUM(K109:L110,K99,K88,K79,K42,K106)/(1-SUM(I116,I113:J114))</f>
        <v>0</v>
      </c>
      <c r="J111" s="215"/>
      <c r="K111" s="216"/>
      <c r="L111" s="217"/>
    </row>
    <row r="112" spans="2:12" ht="14.25" customHeight="1" x14ac:dyDescent="0.2">
      <c r="B112" s="29"/>
      <c r="C112" s="208" t="s">
        <v>259</v>
      </c>
      <c r="D112" s="209"/>
      <c r="E112" s="209"/>
      <c r="F112" s="209"/>
      <c r="G112" s="209"/>
      <c r="H112" s="209"/>
      <c r="I112" s="209"/>
      <c r="J112" s="209"/>
      <c r="K112" s="209"/>
      <c r="L112" s="210"/>
    </row>
    <row r="113" spans="2:12" ht="14.25" customHeight="1" x14ac:dyDescent="0.2">
      <c r="B113" s="218"/>
      <c r="C113" s="190" t="s">
        <v>260</v>
      </c>
      <c r="D113" s="191"/>
      <c r="E113" s="191"/>
      <c r="F113" s="191"/>
      <c r="G113" s="191"/>
      <c r="H113" s="192"/>
      <c r="I113" s="211">
        <f>Digitador_30h!I113</f>
        <v>1.6500000000000001E-2</v>
      </c>
      <c r="J113" s="212"/>
      <c r="K113" s="193">
        <f>TRUNC((I113*I111),2)</f>
        <v>0</v>
      </c>
      <c r="L113" s="195"/>
    </row>
    <row r="114" spans="2:12" ht="14.25" customHeight="1" x14ac:dyDescent="0.2">
      <c r="B114" s="219"/>
      <c r="C114" s="190" t="s">
        <v>261</v>
      </c>
      <c r="D114" s="191"/>
      <c r="E114" s="191"/>
      <c r="F114" s="191"/>
      <c r="G114" s="191"/>
      <c r="H114" s="192"/>
      <c r="I114" s="211">
        <f>Digitador_30h!I114</f>
        <v>7.5999999999999998E-2</v>
      </c>
      <c r="J114" s="212"/>
      <c r="K114" s="193">
        <f>TRUNC((I114*I111),2)</f>
        <v>0</v>
      </c>
      <c r="L114" s="195"/>
    </row>
    <row r="115" spans="2:12" ht="14.25" customHeight="1" x14ac:dyDescent="0.2">
      <c r="B115" s="29"/>
      <c r="C115" s="208" t="s">
        <v>262</v>
      </c>
      <c r="D115" s="209"/>
      <c r="E115" s="209"/>
      <c r="F115" s="209"/>
      <c r="G115" s="209"/>
      <c r="H115" s="209"/>
      <c r="I115" s="209"/>
      <c r="J115" s="209"/>
      <c r="K115" s="209"/>
      <c r="L115" s="210"/>
    </row>
    <row r="116" spans="2:12" ht="14.25" customHeight="1" x14ac:dyDescent="0.2">
      <c r="B116" s="29"/>
      <c r="C116" s="190" t="s">
        <v>150</v>
      </c>
      <c r="D116" s="191"/>
      <c r="E116" s="191"/>
      <c r="F116" s="191"/>
      <c r="G116" s="191"/>
      <c r="H116" s="192"/>
      <c r="I116" s="211">
        <f>Digitador_30h!I116</f>
        <v>0.05</v>
      </c>
      <c r="J116" s="212"/>
      <c r="K116" s="193">
        <f>TRUNC((I116*I111),2)</f>
        <v>0</v>
      </c>
      <c r="L116" s="195"/>
    </row>
    <row r="117" spans="2:12" ht="14.25" customHeight="1" x14ac:dyDescent="0.2">
      <c r="B117" s="205" t="s">
        <v>219</v>
      </c>
      <c r="C117" s="206"/>
      <c r="D117" s="206"/>
      <c r="E117" s="206"/>
      <c r="F117" s="206"/>
      <c r="G117" s="206"/>
      <c r="H117" s="206"/>
      <c r="I117" s="206"/>
      <c r="J117" s="207"/>
      <c r="K117" s="213">
        <f>TRUNC(SUM(K109:K116),2)</f>
        <v>0</v>
      </c>
      <c r="L117" s="214"/>
    </row>
    <row r="118" spans="2:12" ht="14.25" customHeight="1" x14ac:dyDescent="0.25">
      <c r="B118" s="27"/>
      <c r="C118" s="27"/>
      <c r="D118" s="27"/>
      <c r="E118" s="27"/>
      <c r="F118" s="27"/>
      <c r="G118" s="27"/>
      <c r="H118" s="27"/>
      <c r="I118" s="27"/>
      <c r="J118" s="27"/>
      <c r="K118" s="33"/>
      <c r="L118" s="33"/>
    </row>
    <row r="119" spans="2:12" ht="14.25" customHeight="1" x14ac:dyDescent="0.2">
      <c r="B119" s="204" t="s">
        <v>263</v>
      </c>
      <c r="C119" s="204"/>
      <c r="D119" s="204"/>
      <c r="E119" s="204"/>
      <c r="F119" s="204"/>
      <c r="G119" s="204"/>
      <c r="H119" s="204"/>
      <c r="I119" s="204"/>
      <c r="J119" s="204"/>
      <c r="K119" s="204"/>
      <c r="L119" s="204"/>
    </row>
    <row r="120" spans="2:12" ht="14.25" customHeight="1" x14ac:dyDescent="0.2">
      <c r="B120" s="37"/>
      <c r="C120" s="205" t="s">
        <v>264</v>
      </c>
      <c r="D120" s="206"/>
      <c r="E120" s="206"/>
      <c r="F120" s="206"/>
      <c r="G120" s="206"/>
      <c r="H120" s="206"/>
      <c r="I120" s="206"/>
      <c r="J120" s="207"/>
      <c r="K120" s="205" t="s">
        <v>265</v>
      </c>
      <c r="L120" s="207"/>
    </row>
    <row r="121" spans="2:12" ht="14.25" customHeight="1" x14ac:dyDescent="0.2">
      <c r="B121" s="29" t="s">
        <v>14</v>
      </c>
      <c r="C121" s="190" t="s">
        <v>266</v>
      </c>
      <c r="D121" s="191"/>
      <c r="E121" s="191"/>
      <c r="F121" s="191"/>
      <c r="G121" s="191"/>
      <c r="H121" s="191"/>
      <c r="I121" s="191"/>
      <c r="J121" s="192"/>
      <c r="K121" s="193">
        <f>TRUNC((K42),2)</f>
        <v>0</v>
      </c>
      <c r="L121" s="195"/>
    </row>
    <row r="122" spans="2:12" ht="14.25" customHeight="1" x14ac:dyDescent="0.2">
      <c r="B122" s="29" t="s">
        <v>17</v>
      </c>
      <c r="C122" s="190" t="s">
        <v>267</v>
      </c>
      <c r="D122" s="191"/>
      <c r="E122" s="191"/>
      <c r="F122" s="191"/>
      <c r="G122" s="191"/>
      <c r="H122" s="191"/>
      <c r="I122" s="191"/>
      <c r="J122" s="192"/>
      <c r="K122" s="193">
        <f>TRUNC((K79),2)</f>
        <v>0</v>
      </c>
      <c r="L122" s="195"/>
    </row>
    <row r="123" spans="2:12" ht="14.25" customHeight="1" x14ac:dyDescent="0.2">
      <c r="B123" s="29" t="s">
        <v>20</v>
      </c>
      <c r="C123" s="190" t="s">
        <v>268</v>
      </c>
      <c r="D123" s="191"/>
      <c r="E123" s="191"/>
      <c r="F123" s="191"/>
      <c r="G123" s="191"/>
      <c r="H123" s="191"/>
      <c r="I123" s="191"/>
      <c r="J123" s="192"/>
      <c r="K123" s="193">
        <f>TRUNC((K88),2)</f>
        <v>0</v>
      </c>
      <c r="L123" s="195"/>
    </row>
    <row r="124" spans="2:12" ht="14.25" customHeight="1" x14ac:dyDescent="0.2">
      <c r="B124" s="29" t="s">
        <v>22</v>
      </c>
      <c r="C124" s="190" t="s">
        <v>269</v>
      </c>
      <c r="D124" s="191"/>
      <c r="E124" s="191"/>
      <c r="F124" s="191"/>
      <c r="G124" s="191"/>
      <c r="H124" s="191"/>
      <c r="I124" s="191"/>
      <c r="J124" s="192"/>
      <c r="K124" s="193">
        <f>TRUNC((K99),2)</f>
        <v>0</v>
      </c>
      <c r="L124" s="195"/>
    </row>
    <row r="125" spans="2:12" ht="14.25" customHeight="1" x14ac:dyDescent="0.2">
      <c r="B125" s="29" t="s">
        <v>24</v>
      </c>
      <c r="C125" s="190" t="s">
        <v>270</v>
      </c>
      <c r="D125" s="191"/>
      <c r="E125" s="191"/>
      <c r="F125" s="191"/>
      <c r="G125" s="191"/>
      <c r="H125" s="191"/>
      <c r="I125" s="191"/>
      <c r="J125" s="192"/>
      <c r="K125" s="193">
        <f>TRUNC((K106),2)</f>
        <v>0</v>
      </c>
      <c r="L125" s="195"/>
    </row>
    <row r="126" spans="2:12" ht="14.25" customHeight="1" x14ac:dyDescent="0.2">
      <c r="B126" s="196" t="s">
        <v>271</v>
      </c>
      <c r="C126" s="197"/>
      <c r="D126" s="197"/>
      <c r="E126" s="197"/>
      <c r="F126" s="197"/>
      <c r="G126" s="197"/>
      <c r="H126" s="197"/>
      <c r="I126" s="197"/>
      <c r="J126" s="198"/>
      <c r="K126" s="199">
        <f>TRUNC(SUM(K121:K125),2)</f>
        <v>0</v>
      </c>
      <c r="L126" s="200"/>
    </row>
    <row r="127" spans="2:12" ht="14.25" customHeight="1" x14ac:dyDescent="0.2">
      <c r="B127" s="29" t="s">
        <v>24</v>
      </c>
      <c r="C127" s="190" t="s">
        <v>272</v>
      </c>
      <c r="D127" s="191"/>
      <c r="E127" s="191"/>
      <c r="F127" s="191"/>
      <c r="G127" s="191"/>
      <c r="H127" s="191"/>
      <c r="I127" s="191"/>
      <c r="J127" s="192"/>
      <c r="K127" s="193">
        <f>TRUNC((K117),2)</f>
        <v>0</v>
      </c>
      <c r="L127" s="195"/>
    </row>
    <row r="128" spans="2:12" ht="14.25" customHeight="1" x14ac:dyDescent="0.2">
      <c r="B128" s="201" t="s">
        <v>273</v>
      </c>
      <c r="C128" s="202"/>
      <c r="D128" s="202"/>
      <c r="E128" s="202"/>
      <c r="F128" s="202"/>
      <c r="G128" s="202"/>
      <c r="H128" s="202"/>
      <c r="I128" s="202"/>
      <c r="J128" s="203"/>
      <c r="K128" s="262">
        <f>SUM(K126:L127)</f>
        <v>0</v>
      </c>
      <c r="L128" s="263"/>
    </row>
    <row r="129" spans="2:12" s="1" customFormat="1" ht="12.75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</sheetData>
  <mergeCells count="228">
    <mergeCell ref="K128:L128"/>
    <mergeCell ref="B5:L5"/>
    <mergeCell ref="B126:J126"/>
    <mergeCell ref="K126:L126"/>
    <mergeCell ref="C127:J127"/>
    <mergeCell ref="K127:L127"/>
    <mergeCell ref="B128:J128"/>
    <mergeCell ref="C123:J123"/>
    <mergeCell ref="K123:L123"/>
    <mergeCell ref="C124:J124"/>
    <mergeCell ref="K124:L124"/>
    <mergeCell ref="C125:J125"/>
    <mergeCell ref="K125:L125"/>
    <mergeCell ref="B119:L119"/>
    <mergeCell ref="C120:J120"/>
    <mergeCell ref="K120:L120"/>
    <mergeCell ref="C121:J121"/>
    <mergeCell ref="K121:L121"/>
    <mergeCell ref="C122:J122"/>
    <mergeCell ref="K122:L122"/>
    <mergeCell ref="C115:L115"/>
    <mergeCell ref="C116:H116"/>
    <mergeCell ref="I116:J116"/>
    <mergeCell ref="K116:L116"/>
    <mergeCell ref="B117:J117"/>
    <mergeCell ref="K117:L117"/>
    <mergeCell ref="C112:L112"/>
    <mergeCell ref="B113:B114"/>
    <mergeCell ref="C113:H113"/>
    <mergeCell ref="I113:J113"/>
    <mergeCell ref="K113:L113"/>
    <mergeCell ref="C114:H114"/>
    <mergeCell ref="I114:J114"/>
    <mergeCell ref="K114:L114"/>
    <mergeCell ref="C110:H110"/>
    <mergeCell ref="I110:J110"/>
    <mergeCell ref="K110:L110"/>
    <mergeCell ref="C111:H111"/>
    <mergeCell ref="I111:J111"/>
    <mergeCell ref="K111:L111"/>
    <mergeCell ref="C108:H108"/>
    <mergeCell ref="I108:J108"/>
    <mergeCell ref="K108:L108"/>
    <mergeCell ref="C109:H109"/>
    <mergeCell ref="I109:J109"/>
    <mergeCell ref="K109:L109"/>
    <mergeCell ref="C104:J104"/>
    <mergeCell ref="K104:L104"/>
    <mergeCell ref="B106:J106"/>
    <mergeCell ref="K106:L106"/>
    <mergeCell ref="B99:H99"/>
    <mergeCell ref="I99:J99"/>
    <mergeCell ref="K99:L99"/>
    <mergeCell ref="C102:J102"/>
    <mergeCell ref="K102:L102"/>
    <mergeCell ref="C103:J103"/>
    <mergeCell ref="K103:L103"/>
    <mergeCell ref="K105:L105"/>
    <mergeCell ref="B97:H97"/>
    <mergeCell ref="I97:J97"/>
    <mergeCell ref="K97:L97"/>
    <mergeCell ref="C98:H98"/>
    <mergeCell ref="I98:J98"/>
    <mergeCell ref="K98:L98"/>
    <mergeCell ref="C95:H95"/>
    <mergeCell ref="I95:J95"/>
    <mergeCell ref="K95:L95"/>
    <mergeCell ref="C96:H96"/>
    <mergeCell ref="I96:J96"/>
    <mergeCell ref="K96:L96"/>
    <mergeCell ref="C93:H93"/>
    <mergeCell ref="I93:J93"/>
    <mergeCell ref="K93:L93"/>
    <mergeCell ref="C94:H94"/>
    <mergeCell ref="I94:J94"/>
    <mergeCell ref="K94:L94"/>
    <mergeCell ref="C91:H91"/>
    <mergeCell ref="I91:J91"/>
    <mergeCell ref="K91:L91"/>
    <mergeCell ref="C92:H92"/>
    <mergeCell ref="I92:J92"/>
    <mergeCell ref="K92:L92"/>
    <mergeCell ref="C87:H87"/>
    <mergeCell ref="I87:J87"/>
    <mergeCell ref="K87:L87"/>
    <mergeCell ref="B88:H88"/>
    <mergeCell ref="I88:J88"/>
    <mergeCell ref="K88:L88"/>
    <mergeCell ref="C85:H85"/>
    <mergeCell ref="I85:J85"/>
    <mergeCell ref="K85:L85"/>
    <mergeCell ref="C86:H86"/>
    <mergeCell ref="I86:J86"/>
    <mergeCell ref="K86:L86"/>
    <mergeCell ref="C83:H83"/>
    <mergeCell ref="I83:J83"/>
    <mergeCell ref="K83:L83"/>
    <mergeCell ref="C84:H84"/>
    <mergeCell ref="I84:J84"/>
    <mergeCell ref="K84:L84"/>
    <mergeCell ref="C78:J78"/>
    <mergeCell ref="K78:L78"/>
    <mergeCell ref="B79:J79"/>
    <mergeCell ref="K79:L79"/>
    <mergeCell ref="C82:H82"/>
    <mergeCell ref="I82:J82"/>
    <mergeCell ref="K82:L82"/>
    <mergeCell ref="C75:J75"/>
    <mergeCell ref="K75:L75"/>
    <mergeCell ref="C76:J76"/>
    <mergeCell ref="K76:L76"/>
    <mergeCell ref="C77:J77"/>
    <mergeCell ref="K77:L77"/>
    <mergeCell ref="C69:J69"/>
    <mergeCell ref="K69:L69"/>
    <mergeCell ref="C71:J71"/>
    <mergeCell ref="K71:L71"/>
    <mergeCell ref="B72:J72"/>
    <mergeCell ref="K72:L72"/>
    <mergeCell ref="C66:H66"/>
    <mergeCell ref="I66:J66"/>
    <mergeCell ref="K66:L66"/>
    <mergeCell ref="C67:J67"/>
    <mergeCell ref="K67:L67"/>
    <mergeCell ref="C68:J68"/>
    <mergeCell ref="K68:L68"/>
    <mergeCell ref="C70:J70"/>
    <mergeCell ref="K70:L70"/>
    <mergeCell ref="C62:H62"/>
    <mergeCell ref="I62:J62"/>
    <mergeCell ref="K62:L62"/>
    <mergeCell ref="C63:H63"/>
    <mergeCell ref="I63:J63"/>
    <mergeCell ref="K63:L63"/>
    <mergeCell ref="C60:H60"/>
    <mergeCell ref="I60:J60"/>
    <mergeCell ref="K60:L60"/>
    <mergeCell ref="C61:H61"/>
    <mergeCell ref="I61:J61"/>
    <mergeCell ref="K61:L61"/>
    <mergeCell ref="C58:H58"/>
    <mergeCell ref="I58:J58"/>
    <mergeCell ref="K58:L58"/>
    <mergeCell ref="C59:H59"/>
    <mergeCell ref="I59:J59"/>
    <mergeCell ref="K59:L59"/>
    <mergeCell ref="C56:H56"/>
    <mergeCell ref="I56:J56"/>
    <mergeCell ref="K56:L56"/>
    <mergeCell ref="C57:H57"/>
    <mergeCell ref="I57:J57"/>
    <mergeCell ref="K57:L57"/>
    <mergeCell ref="C54:H54"/>
    <mergeCell ref="I54:J54"/>
    <mergeCell ref="K54:L54"/>
    <mergeCell ref="C55:H55"/>
    <mergeCell ref="I55:J55"/>
    <mergeCell ref="K55:L55"/>
    <mergeCell ref="B49:J49"/>
    <mergeCell ref="K49:L49"/>
    <mergeCell ref="C50:H50"/>
    <mergeCell ref="I50:J50"/>
    <mergeCell ref="K50:L50"/>
    <mergeCell ref="B51:H51"/>
    <mergeCell ref="I51:J51"/>
    <mergeCell ref="K51:L51"/>
    <mergeCell ref="C47:H47"/>
    <mergeCell ref="I47:J47"/>
    <mergeCell ref="K47:L47"/>
    <mergeCell ref="C48:H48"/>
    <mergeCell ref="I48:J48"/>
    <mergeCell ref="K48:L48"/>
    <mergeCell ref="C41:J41"/>
    <mergeCell ref="K41:L41"/>
    <mergeCell ref="C42:J42"/>
    <mergeCell ref="K42:L42"/>
    <mergeCell ref="C46:H46"/>
    <mergeCell ref="I46:J46"/>
    <mergeCell ref="K46:L46"/>
    <mergeCell ref="C39:J39"/>
    <mergeCell ref="K39:L39"/>
    <mergeCell ref="C40:J40"/>
    <mergeCell ref="K40:L40"/>
    <mergeCell ref="C36:J36"/>
    <mergeCell ref="K36:L36"/>
    <mergeCell ref="C37:J37"/>
    <mergeCell ref="K37:L37"/>
    <mergeCell ref="C38:J38"/>
    <mergeCell ref="K38:L38"/>
    <mergeCell ref="C31:I31"/>
    <mergeCell ref="J31:L31"/>
    <mergeCell ref="C32:I32"/>
    <mergeCell ref="J32:L32"/>
    <mergeCell ref="C35:J35"/>
    <mergeCell ref="K35:L35"/>
    <mergeCell ref="B26:L26"/>
    <mergeCell ref="C27:I27"/>
    <mergeCell ref="J27:L27"/>
    <mergeCell ref="C28:I28"/>
    <mergeCell ref="J28:L28"/>
    <mergeCell ref="C29:I29"/>
    <mergeCell ref="J29:L29"/>
    <mergeCell ref="C30:I30"/>
    <mergeCell ref="J30:L30"/>
    <mergeCell ref="B21:D21"/>
    <mergeCell ref="E21:F21"/>
    <mergeCell ref="G21:L21"/>
    <mergeCell ref="B23:L23"/>
    <mergeCell ref="B24:L24"/>
    <mergeCell ref="B25:L25"/>
    <mergeCell ref="C17:I17"/>
    <mergeCell ref="J17:L17"/>
    <mergeCell ref="B19:L19"/>
    <mergeCell ref="B20:D20"/>
    <mergeCell ref="E20:F20"/>
    <mergeCell ref="G20:L20"/>
    <mergeCell ref="C14:I14"/>
    <mergeCell ref="J14:L14"/>
    <mergeCell ref="C15:I15"/>
    <mergeCell ref="J15:L15"/>
    <mergeCell ref="C16:I16"/>
    <mergeCell ref="J16:L16"/>
    <mergeCell ref="B7:L7"/>
    <mergeCell ref="C8:I8"/>
    <mergeCell ref="J8:L8"/>
    <mergeCell ref="C9:I9"/>
    <mergeCell ref="J9:L9"/>
    <mergeCell ref="B13:L13"/>
  </mergeCells>
  <printOptions horizontalCentered="1" verticalCentered="1"/>
  <pageMargins left="0" right="0" top="0.39370078740157483" bottom="0.19685039370078741" header="0" footer="0"/>
  <pageSetup scale="94" fitToHeight="0" pageOrder="overThenDown" orientation="portrait" r:id="rId1"/>
  <headerFooter>
    <oddHeader>&amp;C&amp;A</oddHeader>
    <oddFooter>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38"/>
  <sheetViews>
    <sheetView zoomScaleNormal="100" workbookViewId="0">
      <selection activeCell="B5" sqref="B5:G5"/>
    </sheetView>
  </sheetViews>
  <sheetFormatPr defaultColWidth="9" defaultRowHeight="14.25" x14ac:dyDescent="0.2"/>
  <cols>
    <col min="1" max="1" width="3.25" style="1" customWidth="1"/>
    <col min="2" max="2" width="7.25" style="5" customWidth="1"/>
    <col min="3" max="3" width="35.375" style="1" customWidth="1"/>
    <col min="4" max="4" width="20.875" style="5" customWidth="1"/>
    <col min="5" max="5" width="19.25" style="5" customWidth="1"/>
    <col min="6" max="6" width="19.375" style="5" customWidth="1"/>
    <col min="7" max="7" width="17.125" style="5" customWidth="1"/>
    <col min="8" max="1013" width="10.625" style="1" customWidth="1"/>
    <col min="1014" max="1023" width="9" style="1"/>
  </cols>
  <sheetData>
    <row r="1" spans="1:1013" x14ac:dyDescent="0.2">
      <c r="B1" s="2"/>
      <c r="C1" s="2"/>
      <c r="D1" s="2"/>
      <c r="E1" s="2"/>
      <c r="F1" s="2"/>
      <c r="G1" s="2"/>
      <c r="H1" s="2"/>
      <c r="I1" s="2"/>
    </row>
    <row r="2" spans="1:1013" x14ac:dyDescent="0.2">
      <c r="B2" s="2"/>
      <c r="C2" s="2"/>
      <c r="D2" s="2"/>
      <c r="E2" s="2"/>
      <c r="F2" s="2"/>
      <c r="G2" s="2"/>
      <c r="H2" s="2"/>
      <c r="I2" s="2"/>
    </row>
    <row r="3" spans="1:1013" x14ac:dyDescent="0.2">
      <c r="B3" s="2"/>
      <c r="C3" s="2"/>
      <c r="D3" s="2"/>
      <c r="E3" s="2"/>
      <c r="F3" s="2"/>
      <c r="G3" s="2"/>
      <c r="H3" s="2"/>
      <c r="I3" s="2"/>
    </row>
    <row r="4" spans="1:1013" ht="14.25" customHeight="1" x14ac:dyDescent="0.2">
      <c r="B4" s="3"/>
      <c r="C4" s="3"/>
      <c r="D4" s="3"/>
      <c r="E4" s="3"/>
      <c r="F4" s="3"/>
      <c r="G4" s="3"/>
      <c r="H4" s="3"/>
      <c r="I4" s="3"/>
    </row>
    <row r="5" spans="1:1013" ht="14.25" customHeight="1" x14ac:dyDescent="0.2">
      <c r="B5" s="189" t="s">
        <v>329</v>
      </c>
      <c r="C5" s="189"/>
      <c r="D5" s="189"/>
      <c r="E5" s="189"/>
      <c r="F5" s="189"/>
      <c r="G5" s="189"/>
    </row>
    <row r="6" spans="1:1013" ht="14.25" customHeight="1" x14ac:dyDescent="0.2"/>
    <row r="7" spans="1:1013" ht="14.25" customHeight="1" x14ac:dyDescent="0.2">
      <c r="B7" s="282" t="s">
        <v>327</v>
      </c>
      <c r="C7" s="282"/>
      <c r="D7" s="282"/>
      <c r="E7" s="282"/>
      <c r="F7" s="282"/>
      <c r="G7" s="283"/>
    </row>
    <row r="8" spans="1:1013" ht="18.75" customHeight="1" x14ac:dyDescent="0.25">
      <c r="A8" s="4"/>
      <c r="B8" s="113" t="s">
        <v>275</v>
      </c>
      <c r="C8" s="114" t="s">
        <v>276</v>
      </c>
      <c r="D8" s="115" t="s">
        <v>277</v>
      </c>
      <c r="E8" s="113" t="s">
        <v>278</v>
      </c>
      <c r="F8" s="114" t="s">
        <v>279</v>
      </c>
      <c r="G8" s="116" t="s">
        <v>280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</row>
    <row r="9" spans="1:1013" ht="18.75" customHeight="1" x14ac:dyDescent="0.25">
      <c r="B9" s="117">
        <v>1</v>
      </c>
      <c r="C9" s="118" t="s">
        <v>281</v>
      </c>
      <c r="D9" s="119" t="s">
        <v>282</v>
      </c>
      <c r="E9" s="120">
        <v>2</v>
      </c>
      <c r="F9" s="121">
        <v>0</v>
      </c>
      <c r="G9" s="122">
        <f>E9*F9</f>
        <v>0</v>
      </c>
    </row>
    <row r="10" spans="1:1013" ht="18.75" customHeight="1" x14ac:dyDescent="0.25">
      <c r="B10" s="112">
        <v>2</v>
      </c>
      <c r="C10" s="118" t="s">
        <v>283</v>
      </c>
      <c r="D10" s="119" t="s">
        <v>282</v>
      </c>
      <c r="E10" s="120">
        <v>2</v>
      </c>
      <c r="F10" s="121">
        <v>0</v>
      </c>
      <c r="G10" s="122">
        <f>E10*F10</f>
        <v>0</v>
      </c>
    </row>
    <row r="11" spans="1:1013" ht="18.75" customHeight="1" x14ac:dyDescent="0.25">
      <c r="B11" s="112">
        <v>3</v>
      </c>
      <c r="C11" s="118" t="s">
        <v>284</v>
      </c>
      <c r="D11" s="119" t="s">
        <v>282</v>
      </c>
      <c r="E11" s="120">
        <v>4</v>
      </c>
      <c r="F11" s="121">
        <v>0</v>
      </c>
      <c r="G11" s="122">
        <f>E11*F11</f>
        <v>0</v>
      </c>
    </row>
    <row r="12" spans="1:1013" ht="18.75" customHeight="1" x14ac:dyDescent="0.25">
      <c r="B12" s="123">
        <v>4</v>
      </c>
      <c r="C12" s="124" t="s">
        <v>285</v>
      </c>
      <c r="D12" s="119" t="s">
        <v>282</v>
      </c>
      <c r="E12" s="120">
        <v>2</v>
      </c>
      <c r="F12" s="125">
        <v>0</v>
      </c>
      <c r="G12" s="122">
        <f>E12*F12</f>
        <v>0</v>
      </c>
    </row>
    <row r="13" spans="1:1013" ht="18.75" customHeight="1" x14ac:dyDescent="0.25">
      <c r="B13" s="126">
        <v>5</v>
      </c>
      <c r="C13" s="127" t="s">
        <v>286</v>
      </c>
      <c r="D13" s="119" t="s">
        <v>282</v>
      </c>
      <c r="E13" s="120">
        <v>1</v>
      </c>
      <c r="F13" s="121">
        <v>0</v>
      </c>
      <c r="G13" s="122">
        <f>E13*F13</f>
        <v>0</v>
      </c>
    </row>
    <row r="14" spans="1:1013" ht="14.25" customHeight="1" x14ac:dyDescent="0.25">
      <c r="B14" s="128"/>
      <c r="C14" s="129"/>
      <c r="D14" s="128"/>
      <c r="E14" s="128"/>
      <c r="F14" s="116" t="s">
        <v>219</v>
      </c>
      <c r="G14" s="130">
        <f>SUM(G9:G13)</f>
        <v>0</v>
      </c>
    </row>
    <row r="15" spans="1:1013" ht="14.25" customHeight="1" x14ac:dyDescent="0.25">
      <c r="B15" s="128"/>
      <c r="C15" s="129"/>
      <c r="D15" s="128"/>
      <c r="E15" s="128"/>
      <c r="F15" s="113" t="s">
        <v>287</v>
      </c>
      <c r="G15" s="130">
        <f>G14/12</f>
        <v>0</v>
      </c>
    </row>
    <row r="18" spans="2:7" ht="15" x14ac:dyDescent="0.2">
      <c r="B18" s="284" t="s">
        <v>288</v>
      </c>
      <c r="C18" s="284"/>
      <c r="D18" s="284"/>
      <c r="E18" s="284"/>
      <c r="F18" s="284"/>
      <c r="G18" s="284"/>
    </row>
    <row r="19" spans="2:7" ht="15" x14ac:dyDescent="0.25">
      <c r="B19" s="131" t="s">
        <v>275</v>
      </c>
      <c r="C19" s="132" t="s">
        <v>276</v>
      </c>
      <c r="D19" s="115" t="s">
        <v>277</v>
      </c>
      <c r="E19" s="113" t="s">
        <v>278</v>
      </c>
      <c r="F19" s="132" t="s">
        <v>279</v>
      </c>
      <c r="G19" s="133" t="s">
        <v>280</v>
      </c>
    </row>
    <row r="20" spans="2:7" ht="15" x14ac:dyDescent="0.25">
      <c r="B20" s="117">
        <v>1</v>
      </c>
      <c r="C20" s="118" t="s">
        <v>289</v>
      </c>
      <c r="D20" s="119" t="s">
        <v>282</v>
      </c>
      <c r="E20" s="120">
        <v>2</v>
      </c>
      <c r="F20" s="121">
        <v>0</v>
      </c>
      <c r="G20" s="122">
        <f>E20*F20</f>
        <v>0</v>
      </c>
    </row>
    <row r="21" spans="2:7" ht="15" x14ac:dyDescent="0.25">
      <c r="B21" s="112">
        <v>2</v>
      </c>
      <c r="C21" s="118" t="s">
        <v>290</v>
      </c>
      <c r="D21" s="119" t="s">
        <v>282</v>
      </c>
      <c r="E21" s="120">
        <v>1</v>
      </c>
      <c r="F21" s="121">
        <v>0</v>
      </c>
      <c r="G21" s="122">
        <f t="shared" ref="G21:G25" si="0">E21*F21</f>
        <v>0</v>
      </c>
    </row>
    <row r="22" spans="2:7" ht="15" x14ac:dyDescent="0.25">
      <c r="B22" s="123">
        <v>3</v>
      </c>
      <c r="C22" s="118" t="s">
        <v>291</v>
      </c>
      <c r="D22" s="119" t="s">
        <v>282</v>
      </c>
      <c r="E22" s="120">
        <v>4</v>
      </c>
      <c r="F22" s="121">
        <v>0</v>
      </c>
      <c r="G22" s="122">
        <f t="shared" si="0"/>
        <v>0</v>
      </c>
    </row>
    <row r="23" spans="2:7" ht="15" x14ac:dyDescent="0.25">
      <c r="B23" s="126">
        <v>4</v>
      </c>
      <c r="C23" s="124" t="s">
        <v>292</v>
      </c>
      <c r="D23" s="119" t="s">
        <v>282</v>
      </c>
      <c r="E23" s="120">
        <v>1</v>
      </c>
      <c r="F23" s="125">
        <v>0</v>
      </c>
      <c r="G23" s="122">
        <f t="shared" si="0"/>
        <v>0</v>
      </c>
    </row>
    <row r="24" spans="2:7" ht="15" x14ac:dyDescent="0.25">
      <c r="B24" s="126">
        <v>5</v>
      </c>
      <c r="C24" s="124" t="s">
        <v>293</v>
      </c>
      <c r="D24" s="119" t="s">
        <v>282</v>
      </c>
      <c r="E24" s="120">
        <v>1</v>
      </c>
      <c r="F24" s="125">
        <v>0</v>
      </c>
      <c r="G24" s="122">
        <f t="shared" si="0"/>
        <v>0</v>
      </c>
    </row>
    <row r="25" spans="2:7" ht="15" x14ac:dyDescent="0.25">
      <c r="B25" s="126">
        <v>6</v>
      </c>
      <c r="C25" s="127" t="s">
        <v>286</v>
      </c>
      <c r="D25" s="119" t="s">
        <v>282</v>
      </c>
      <c r="E25" s="120">
        <v>1</v>
      </c>
      <c r="F25" s="121">
        <v>0</v>
      </c>
      <c r="G25" s="122">
        <f t="shared" si="0"/>
        <v>0</v>
      </c>
    </row>
    <row r="26" spans="2:7" ht="15" x14ac:dyDescent="0.25">
      <c r="B26" s="128"/>
      <c r="C26" s="129"/>
      <c r="D26" s="128"/>
      <c r="E26" s="128"/>
      <c r="F26" s="116" t="s">
        <v>219</v>
      </c>
      <c r="G26" s="130">
        <f>SUM(G20:G25)</f>
        <v>0</v>
      </c>
    </row>
    <row r="27" spans="2:7" ht="15" x14ac:dyDescent="0.25">
      <c r="B27" s="128"/>
      <c r="C27" s="129"/>
      <c r="D27" s="128"/>
      <c r="E27" s="128"/>
      <c r="F27" s="113" t="s">
        <v>287</v>
      </c>
      <c r="G27" s="130">
        <f>G26/12</f>
        <v>0</v>
      </c>
    </row>
    <row r="28" spans="2:7" ht="15" x14ac:dyDescent="0.25">
      <c r="B28" s="128"/>
      <c r="C28" s="129"/>
      <c r="D28" s="128"/>
      <c r="E28" s="128"/>
      <c r="F28" s="128"/>
      <c r="G28" s="128"/>
    </row>
    <row r="29" spans="2:7" ht="15" x14ac:dyDescent="0.25">
      <c r="B29" s="128"/>
      <c r="C29" s="129"/>
      <c r="D29" s="128"/>
      <c r="E29" s="128"/>
      <c r="F29" s="128"/>
      <c r="G29" s="128"/>
    </row>
    <row r="30" spans="2:7" ht="15" x14ac:dyDescent="0.25">
      <c r="B30" s="128"/>
      <c r="C30" s="129"/>
      <c r="D30" s="128"/>
      <c r="E30" s="128"/>
      <c r="F30" s="128"/>
      <c r="G30" s="128"/>
    </row>
    <row r="31" spans="2:7" ht="14.25" customHeight="1" x14ac:dyDescent="0.2">
      <c r="B31" s="274" t="s">
        <v>294</v>
      </c>
      <c r="C31" s="275"/>
      <c r="D31" s="275"/>
      <c r="E31" s="275"/>
      <c r="F31" s="275"/>
      <c r="G31" s="275"/>
    </row>
    <row r="32" spans="2:7" x14ac:dyDescent="0.2">
      <c r="B32" s="276"/>
      <c r="C32" s="277"/>
      <c r="D32" s="277"/>
      <c r="E32" s="277"/>
      <c r="F32" s="277"/>
      <c r="G32" s="277"/>
    </row>
    <row r="33" spans="2:9" ht="15" x14ac:dyDescent="0.2">
      <c r="B33" s="134" t="s">
        <v>275</v>
      </c>
      <c r="C33" s="278" t="s">
        <v>276</v>
      </c>
      <c r="D33" s="279"/>
      <c r="E33" s="134" t="s">
        <v>308</v>
      </c>
      <c r="F33" s="134" t="s">
        <v>279</v>
      </c>
      <c r="G33" s="134" t="s">
        <v>295</v>
      </c>
    </row>
    <row r="34" spans="2:9" ht="14.25" customHeight="1" x14ac:dyDescent="0.2">
      <c r="B34" s="134">
        <v>1</v>
      </c>
      <c r="C34" s="280" t="s">
        <v>253</v>
      </c>
      <c r="D34" s="281"/>
      <c r="E34" s="135">
        <v>2</v>
      </c>
      <c r="F34" s="136">
        <v>0</v>
      </c>
      <c r="G34" s="137">
        <f>F34*E34</f>
        <v>0</v>
      </c>
    </row>
    <row r="35" spans="2:9" ht="15" x14ac:dyDescent="0.2">
      <c r="B35" s="138" t="s">
        <v>219</v>
      </c>
      <c r="C35" s="138"/>
      <c r="D35" s="138"/>
      <c r="E35" s="138"/>
      <c r="F35" s="139"/>
      <c r="G35" s="137">
        <f>SUM(G34:G34)</f>
        <v>0</v>
      </c>
    </row>
    <row r="36" spans="2:9" ht="15" x14ac:dyDescent="0.2">
      <c r="B36" s="271" t="s">
        <v>296</v>
      </c>
      <c r="C36" s="272"/>
      <c r="D36" s="272"/>
      <c r="E36" s="272"/>
      <c r="F36" s="273"/>
      <c r="G36" s="158">
        <f>G35/60*90%</f>
        <v>0</v>
      </c>
    </row>
    <row r="37" spans="2:9" ht="15" x14ac:dyDescent="0.2">
      <c r="B37" s="159" t="s">
        <v>297</v>
      </c>
      <c r="C37" s="160"/>
      <c r="D37" s="160"/>
      <c r="E37" s="160"/>
      <c r="F37" s="161"/>
      <c r="G37" s="162">
        <f>'Quadro Resumo'!D15</f>
        <v>9</v>
      </c>
      <c r="I37" s="100"/>
    </row>
    <row r="38" spans="2:9" ht="15" x14ac:dyDescent="0.2">
      <c r="B38" s="159" t="s">
        <v>298</v>
      </c>
      <c r="C38" s="160"/>
      <c r="D38" s="160"/>
      <c r="E38" s="160"/>
      <c r="F38" s="161"/>
      <c r="G38" s="158">
        <f>G36/G37</f>
        <v>0</v>
      </c>
    </row>
  </sheetData>
  <mergeCells count="7">
    <mergeCell ref="B36:F36"/>
    <mergeCell ref="B5:G5"/>
    <mergeCell ref="B31:G32"/>
    <mergeCell ref="C33:D33"/>
    <mergeCell ref="C34:D34"/>
    <mergeCell ref="B7:G7"/>
    <mergeCell ref="B18:G18"/>
  </mergeCells>
  <printOptions horizontalCentered="1" verticalCentered="1"/>
  <pageMargins left="0" right="0" top="0.39370078740157483" bottom="0.19685039370078741" header="0" footer="0"/>
  <pageSetup fitToHeight="0" pageOrder="overThenDown" orientation="landscape" r:id="rId1"/>
  <headerFooter>
    <oddHeader>&amp;C&amp;A</oddHeader>
    <oddFooter>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0"/>
  <sheetViews>
    <sheetView zoomScaleNormal="100" workbookViewId="0">
      <selection activeCell="D30" sqref="D30"/>
    </sheetView>
  </sheetViews>
  <sheetFormatPr defaultColWidth="9" defaultRowHeight="14.25" x14ac:dyDescent="0.2"/>
  <cols>
    <col min="1" max="1" width="3.25" style="1" customWidth="1"/>
    <col min="2" max="2" width="4" style="5" customWidth="1"/>
    <col min="3" max="3" width="42.25" style="1" customWidth="1"/>
    <col min="4" max="4" width="20.875" style="5" customWidth="1"/>
    <col min="5" max="5" width="19.25" style="5" customWidth="1"/>
    <col min="6" max="6" width="19.375" style="5" customWidth="1"/>
    <col min="7" max="7" width="17.125" style="5" customWidth="1"/>
    <col min="8" max="1019" width="10.625" style="1" customWidth="1"/>
    <col min="1020" max="1024" width="9" style="1"/>
  </cols>
  <sheetData>
    <row r="1" spans="1:1019" x14ac:dyDescent="0.2">
      <c r="B1" s="2"/>
      <c r="C1" s="2"/>
      <c r="D1" s="2"/>
      <c r="E1" s="2"/>
      <c r="F1" s="2"/>
      <c r="G1" s="2"/>
    </row>
    <row r="2" spans="1:1019" x14ac:dyDescent="0.2">
      <c r="B2" s="2"/>
      <c r="C2" s="2"/>
      <c r="D2" s="2"/>
      <c r="E2" s="2"/>
      <c r="F2" s="2"/>
      <c r="G2" s="2"/>
    </row>
    <row r="3" spans="1:1019" x14ac:dyDescent="0.2">
      <c r="B3" s="2"/>
      <c r="C3" s="2"/>
      <c r="D3" s="2"/>
      <c r="E3" s="2"/>
      <c r="F3" s="2"/>
      <c r="G3" s="2"/>
    </row>
    <row r="4" spans="1:1019" ht="14.25" customHeight="1" x14ac:dyDescent="0.2">
      <c r="B4" s="3"/>
      <c r="C4" s="3"/>
      <c r="D4" s="3"/>
      <c r="E4" s="3"/>
      <c r="F4" s="3"/>
      <c r="G4" s="3"/>
    </row>
    <row r="5" spans="1:1019" ht="14.25" customHeight="1" x14ac:dyDescent="0.2">
      <c r="B5" s="189" t="s">
        <v>329</v>
      </c>
      <c r="C5" s="189"/>
      <c r="D5" s="189"/>
      <c r="E5" s="189"/>
      <c r="F5" s="189"/>
      <c r="G5" s="189"/>
    </row>
    <row r="6" spans="1:1019" ht="14.25" customHeight="1" x14ac:dyDescent="0.2">
      <c r="B6" s="6"/>
    </row>
    <row r="7" spans="1:1019" ht="14.25" customHeight="1" x14ac:dyDescent="0.2">
      <c r="B7" s="6"/>
    </row>
    <row r="8" spans="1:1019" ht="14.25" customHeight="1" x14ac:dyDescent="0.25">
      <c r="B8" s="287" t="s">
        <v>328</v>
      </c>
      <c r="C8" s="288"/>
      <c r="D8" s="288"/>
      <c r="E8" s="288"/>
      <c r="F8" s="288"/>
      <c r="G8" s="289"/>
    </row>
    <row r="9" spans="1:1019" ht="14.25" customHeight="1" x14ac:dyDescent="0.25">
      <c r="A9" s="4"/>
      <c r="B9" s="239" t="s">
        <v>275</v>
      </c>
      <c r="C9" s="241"/>
      <c r="D9" s="30" t="s">
        <v>299</v>
      </c>
      <c r="E9" s="30" t="s">
        <v>278</v>
      </c>
      <c r="F9" s="30" t="s">
        <v>279</v>
      </c>
      <c r="G9" s="30" t="s">
        <v>280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</row>
    <row r="10" spans="1:1019" ht="14.25" customHeight="1" x14ac:dyDescent="0.25">
      <c r="B10" s="31">
        <v>1</v>
      </c>
      <c r="C10" s="140" t="s">
        <v>300</v>
      </c>
      <c r="D10" s="31" t="s">
        <v>301</v>
      </c>
      <c r="E10" s="31">
        <v>10</v>
      </c>
      <c r="F10" s="141">
        <v>0</v>
      </c>
      <c r="G10" s="142">
        <f t="shared" ref="G10:G11" si="0">F10*E10</f>
        <v>0</v>
      </c>
      <c r="H10" s="285"/>
      <c r="I10" s="286"/>
      <c r="J10" s="286"/>
      <c r="K10" s="286"/>
    </row>
    <row r="11" spans="1:1019" ht="14.25" customHeight="1" x14ac:dyDescent="0.25">
      <c r="B11" s="31">
        <v>2</v>
      </c>
      <c r="C11" s="140" t="s">
        <v>302</v>
      </c>
      <c r="D11" s="31" t="s">
        <v>301</v>
      </c>
      <c r="E11" s="31">
        <v>4</v>
      </c>
      <c r="F11" s="142">
        <v>0</v>
      </c>
      <c r="G11" s="142">
        <f t="shared" si="0"/>
        <v>0</v>
      </c>
      <c r="H11" s="285"/>
      <c r="I11" s="286"/>
      <c r="J11" s="286"/>
      <c r="K11" s="286"/>
    </row>
    <row r="12" spans="1:1019" ht="14.25" customHeight="1" x14ac:dyDescent="0.25">
      <c r="B12" s="143"/>
      <c r="C12" s="144"/>
      <c r="D12" s="145"/>
      <c r="E12" s="145"/>
      <c r="F12" s="146"/>
      <c r="G12" s="147">
        <f>SUM(G10:G11)/12</f>
        <v>0</v>
      </c>
    </row>
    <row r="13" spans="1:1019" ht="14.25" customHeight="1" x14ac:dyDescent="0.25">
      <c r="B13" s="148"/>
      <c r="C13" s="149"/>
      <c r="D13" s="150"/>
      <c r="E13" s="150"/>
      <c r="F13" s="151"/>
      <c r="G13" s="152"/>
    </row>
    <row r="14" spans="1:1019" ht="14.25" customHeight="1" x14ac:dyDescent="0.25">
      <c r="B14" s="148"/>
      <c r="C14" s="149"/>
      <c r="D14" s="150"/>
      <c r="E14" s="150"/>
      <c r="F14" s="151"/>
      <c r="G14" s="152"/>
    </row>
    <row r="15" spans="1:1019" ht="14.25" customHeight="1" x14ac:dyDescent="0.25">
      <c r="B15" s="287" t="s">
        <v>303</v>
      </c>
      <c r="C15" s="288"/>
      <c r="D15" s="288"/>
      <c r="E15" s="288"/>
      <c r="F15" s="288"/>
      <c r="G15" s="289"/>
    </row>
    <row r="16" spans="1:1019" ht="14.25" customHeight="1" x14ac:dyDescent="0.25">
      <c r="B16" s="239" t="s">
        <v>275</v>
      </c>
      <c r="C16" s="241"/>
      <c r="D16" s="30" t="s">
        <v>299</v>
      </c>
      <c r="E16" s="30" t="s">
        <v>278</v>
      </c>
      <c r="F16" s="30" t="s">
        <v>279</v>
      </c>
      <c r="G16" s="30" t="s">
        <v>280</v>
      </c>
    </row>
    <row r="17" spans="2:7" ht="14.25" customHeight="1" x14ac:dyDescent="0.25">
      <c r="B17" s="31">
        <v>1</v>
      </c>
      <c r="C17" s="140" t="s">
        <v>300</v>
      </c>
      <c r="D17" s="31" t="s">
        <v>304</v>
      </c>
      <c r="E17" s="31">
        <v>10</v>
      </c>
      <c r="F17" s="141">
        <v>0</v>
      </c>
      <c r="G17" s="142">
        <f t="shared" ref="G17" si="1">F17*E17</f>
        <v>0</v>
      </c>
    </row>
    <row r="18" spans="2:7" ht="14.25" customHeight="1" x14ac:dyDescent="0.25">
      <c r="B18" s="148"/>
      <c r="C18" s="149"/>
      <c r="D18" s="153"/>
      <c r="E18" s="153"/>
      <c r="F18" s="154"/>
      <c r="G18" s="147">
        <f>SUM(G17)/12</f>
        <v>0</v>
      </c>
    </row>
    <row r="19" spans="2:7" ht="14.25" customHeight="1" x14ac:dyDescent="0.25">
      <c r="B19" s="148"/>
      <c r="C19" s="149"/>
      <c r="D19" s="150"/>
      <c r="E19" s="150"/>
      <c r="F19" s="151"/>
      <c r="G19" s="152"/>
    </row>
    <row r="20" spans="2:7" ht="14.25" customHeight="1" x14ac:dyDescent="0.25">
      <c r="B20" s="148"/>
      <c r="C20" s="149"/>
      <c r="D20" s="150"/>
      <c r="E20" s="150"/>
      <c r="F20" s="151"/>
      <c r="G20" s="152"/>
    </row>
  </sheetData>
  <mergeCells count="9">
    <mergeCell ref="B5:G5"/>
    <mergeCell ref="H11:I11"/>
    <mergeCell ref="J11:K11"/>
    <mergeCell ref="H10:I10"/>
    <mergeCell ref="B16:C16"/>
    <mergeCell ref="B15:G15"/>
    <mergeCell ref="B8:G8"/>
    <mergeCell ref="J10:K10"/>
    <mergeCell ref="B9:C9"/>
  </mergeCells>
  <printOptions horizontalCentered="1" verticalCentered="1"/>
  <pageMargins left="0" right="0" top="0.39370078740157483" bottom="0.19685039370078741" header="0" footer="0"/>
  <pageSetup scale="78" fitToHeight="0" pageOrder="overThenDown" orientation="landscape" r:id="rId1"/>
  <headerFooter>
    <oddHeader>&amp;C&amp;A</oddHeader>
    <oddFooter>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2391E275D592479C3BB64FF6357568" ma:contentTypeVersion="3" ma:contentTypeDescription="Crie um novo documento." ma:contentTypeScope="" ma:versionID="0be6bdb01d197429e5d2a3020dda12b7">
  <xsd:schema xmlns:xsd="http://www.w3.org/2001/XMLSchema" xmlns:xs="http://www.w3.org/2001/XMLSchema" xmlns:p="http://schemas.microsoft.com/office/2006/metadata/properties" xmlns:ns2="358a3c2d-8e84-4fc3-949b-3fd8102185bd" targetNamespace="http://schemas.microsoft.com/office/2006/metadata/properties" ma:root="true" ma:fieldsID="1d5ce554001c0f1926432160d7525e9d" ns2:_="">
    <xsd:import namespace="358a3c2d-8e84-4fc3-949b-3fd8102185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8a3c2d-8e84-4fc3-949b-3fd8102185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7658EA-17BB-46D8-AAEA-38B87AE16E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8a3c2d-8e84-4fc3-949b-3fd810218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F77668-210E-46F7-8345-A2FD72A25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A5E633-DF2A-4C3C-AAC6-F45E8F7D9FD9}">
  <ds:schemaRefs>
    <ds:schemaRef ds:uri="http://schemas.microsoft.com/office/2006/metadata/properties"/>
    <ds:schemaRef ds:uri="http://schemas.microsoft.com/office/infopath/2007/PartnerControls"/>
    <ds:schemaRef ds:uri="1667f1a6-4e55-4c30-af6d-7907d4855418"/>
    <ds:schemaRef ds:uri="b43b36c0-ba91-466a-893a-b96caeab9b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MEMÓRIA DE CÁLCULO</vt:lpstr>
      <vt:lpstr>Quadro Resumo</vt:lpstr>
      <vt:lpstr>Digitador_30h</vt:lpstr>
      <vt:lpstr>Carregador_44h</vt:lpstr>
      <vt:lpstr>Uniformes</vt:lpstr>
      <vt:lpstr>EPI</vt:lpstr>
      <vt:lpstr>'Quadro Resumo'!Area_de_impressao</vt:lpstr>
      <vt:lpstr>Carregador_44h!Titulos_de_impressao</vt:lpstr>
      <vt:lpstr>Digitador_30h!Titulos_de_impressao</vt:lpstr>
      <vt:lpstr>EPI!Titulos_de_impressao</vt:lpstr>
      <vt:lpstr>Uniformes!Titulos_de_impressao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Gonçalves Leopoldo</dc:creator>
  <cp:keywords/>
  <dc:description/>
  <cp:lastModifiedBy>Jaqueline Silva Castro</cp:lastModifiedBy>
  <cp:revision>239</cp:revision>
  <dcterms:created xsi:type="dcterms:W3CDTF">2019-01-09T00:37:35Z</dcterms:created>
  <dcterms:modified xsi:type="dcterms:W3CDTF">2026-04-06T14:56:42Z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0x0101003C2391E275D592479C3BB64FF6357568</vt:lpwstr>
  </property>
  <property fmtid="{D5CDD505-2E9C-101B-9397-08002B2CF9AE}" pid="3" name="MediaServiceImageTags">
    <vt:lpwstr/>
  </property>
</Properties>
</file>